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"/>
    </mc:Choice>
  </mc:AlternateContent>
  <bookViews>
    <workbookView xWindow="150" yWindow="570" windowWidth="28455" windowHeight="11955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Доходы!$F$166</definedName>
    <definedName name="LAST_CELL" localSheetId="2">Источники!#REF!</definedName>
    <definedName name="LAST_CELL" localSheetId="1">Расходы!$F$256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Доходы!$A$166</definedName>
    <definedName name="REND_1" localSheetId="2">Источники!$A$23</definedName>
    <definedName name="REND_1" localSheetId="1">Расходы!$A$257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/>
</workbook>
</file>

<file path=xl/calcChain.xml><?xml version="1.0" encoding="utf-8"?>
<calcChain xmlns="http://schemas.openxmlformats.org/spreadsheetml/2006/main">
  <c r="D257" i="2" l="1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3" i="2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19" i="1"/>
</calcChain>
</file>

<file path=xl/sharedStrings.xml><?xml version="1.0" encoding="utf-8"?>
<sst xmlns="http://schemas.openxmlformats.org/spreadsheetml/2006/main" count="1340" uniqueCount="729">
  <si>
    <t/>
  </si>
  <si>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</si>
  <si>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</si>
  <si>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</si>
  <si>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</si>
  <si>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</si>
  <si>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января 2026 г.</t>
  </si>
  <si>
    <t>01.01.2026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</si>
  <si>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</si>
  <si>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</si>
  <si>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</si>
  <si>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</si>
  <si>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</si>
  <si>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</si>
  <si>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</si>
  <si>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</si>
  <si>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</si>
  <si>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000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</si>
  <si>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</si>
  <si>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</si>
  <si>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</si>
  <si>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</si>
  <si>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</si>
  <si>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</si>
  <si>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</si>
  <si>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</si>
  <si>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</si>
  <si>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</si>
  <si>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</si>
  <si>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</si>
  <si>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</si>
  <si>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</si>
  <si>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</si>
  <si>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</si>
  <si>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</si>
  <si>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</si>
  <si>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</si>
  <si>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</si>
  <si>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</si>
  <si>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</si>
  <si>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</si>
  <si>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</si>
  <si>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</si>
  <si>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</si>
  <si>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</si>
  <si>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</si>
  <si>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</si>
  <si>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</si>
  <si>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</si>
  <si>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</si>
  <si>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</si>
  <si>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</si>
  <si>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</si>
  <si>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182 10102021010000110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</si>
  <si>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</si>
  <si>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182 10102021011000110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</si>
  <si>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</si>
  <si>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182 10102022010000110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</si>
  <si>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</si>
  <si>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182 10102022011000110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</si>
  <si>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</si>
  <si>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</si>
  <si>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</si>
  <si>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</si>
  <si>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Федерации)"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</si>
  <si>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</si>
  <si>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</si>
  <si>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</si>
  <si>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</si>
  <si>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</si>
  <si>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(суммы денежных взысканий (штрафов) по соответствующему платежу согласно законодательству Российской Федерации)</t>
  </si>
  <si>
    <t>182 10102080013000110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</si>
  <si>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</si>
  <si>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</si>
  <si>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</si>
  <si>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</si>
  <si>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</si>
  <si>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182 10102130013000110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</si>
  <si>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</si>
  <si>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182 10102140010000110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</si>
  <si>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</si>
  <si>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</si>
  <si>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</si>
  <si>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182 10102150010000110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</si>
  <si>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</si>
  <si>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182 10102150011000110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</si>
  <si>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</si>
  <si>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182 10102160010000110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</si>
  <si>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</si>
  <si>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182 10102160011000110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</si>
  <si>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</si>
  <si>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182 10102170010000110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</si>
  <si>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</si>
  <si>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182 10102170011000110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</si>
  <si>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</si>
  <si>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</si>
  <si>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</si>
  <si>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</si>
  <si>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</si>
  <si>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</si>
  <si>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</si>
  <si>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</si>
  <si>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</si>
  <si>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</si>
  <si>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</si>
  <si>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</si>
  <si>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</si>
  <si>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</si>
  <si>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</si>
  <si>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</si>
  <si>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</si>
  <si>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</si>
  <si>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</si>
  <si>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</si>
  <si>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</si>
  <si>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</si>
  <si>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</si>
  <si>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</si>
  <si>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</si>
  <si>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</si>
  <si>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</si>
  <si>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</si>
  <si>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</si>
  <si>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</si>
  <si>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</si>
  <si>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</si>
  <si>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</si>
  <si>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</si>
  <si>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</si>
  <si>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</si>
  <si>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</si>
  <si>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</si>
  <si>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</si>
  <si>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</si>
  <si>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</si>
  <si>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</si>
  <si>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</si>
  <si>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</si>
  <si>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</si>
  <si>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</si>
  <si>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</si>
  <si>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</si>
  <si>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</si>
  <si>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</si>
  <si>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</si>
  <si>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</si>
  <si>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</si>
  <si>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</si>
  <si>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</si>
  <si>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</si>
  <si>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</si>
  <si>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</si>
  <si>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</si>
  <si>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</si>
  <si>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</si>
  <si>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</si>
  <si>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</si>
  <si>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</si>
  <si>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</si>
  <si>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</si>
  <si>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</si>
  <si>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</si>
  <si>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</si>
  <si>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</si>
  <si>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</si>
  <si>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</si>
  <si>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</si>
  <si>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</si>
  <si>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</si>
  <si>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</si>
  <si>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</si>
  <si>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</si>
  <si>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</si>
  <si>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</si>
  <si>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</si>
  <si>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</si>
  <si>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</si>
  <si>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951 11109080000000120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</si>
  <si>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</si>
  <si>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951 11109080130000120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</si>
  <si>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</si>
  <si>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</si>
  <si>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</si>
  <si>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</si>
  <si>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</si>
  <si>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</si>
  <si>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</si>
  <si>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</si>
  <si>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</si>
  <si>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</si>
  <si>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Прочие доходы от оказания платных услуг (работ) получателями средств бюджетов городских поселений (МКУ "Горэлектросеть")</t>
  </si>
  <si>
    <t>951 11301995130005130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</si>
  <si>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</si>
  <si>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</si>
  <si>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</si>
  <si>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</si>
  <si>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</si>
  <si>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</si>
  <si>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</si>
  <si>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</si>
  <si>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</si>
  <si>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</si>
  <si>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</si>
  <si>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</si>
  <si>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</si>
  <si>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</si>
  <si>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</si>
  <si>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</si>
  <si>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</si>
  <si>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</si>
  <si>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</si>
  <si>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</si>
  <si>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запасов)</t>
  </si>
  <si>
    <t>951 11402053130002440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</si>
  <si>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</si>
  <si>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</si>
  <si>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</si>
  <si>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</si>
  <si>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</si>
  <si>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</si>
  <si>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</si>
  <si>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</si>
  <si>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</si>
  <si>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951 11406025130000430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</si>
  <si>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</si>
  <si>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</si>
  <si>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</si>
  <si>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</si>
  <si>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</si>
  <si>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</si>
  <si>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</si>
  <si>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</si>
  <si>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</si>
  <si>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</si>
  <si>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</si>
  <si>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</si>
  <si>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</si>
  <si>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</si>
  <si>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</si>
  <si>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</si>
  <si>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</si>
  <si>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</si>
  <si>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</si>
  <si>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</si>
  <si>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</si>
  <si>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</si>
  <si>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</si>
  <si>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</si>
  <si>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</si>
  <si>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</si>
  <si>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</si>
  <si>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</si>
  <si>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</si>
  <si>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</si>
  <si>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</si>
  <si>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</si>
  <si>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</si>
  <si>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</si>
  <si>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182 11610123010131140</t>
  </si>
  <si>
    <t>951 11610123010131140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</si>
  <si>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</si>
  <si>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</si>
  <si>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</si>
  <si>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</si>
  <si>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</si>
  <si>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951 11611064010000140</t>
  </si>
  <si>
    <t>ПРОЧИЕ НЕНАЛОГОВЫЕ ДОХОДЫ</t>
  </si>
  <si>
    <t>951 11700000000000000</t>
  </si>
  <si>
    <t>Невыясненные поступления</t>
  </si>
  <si>
    <t>951 11701000000000180</t>
  </si>
  <si>
    <t>Невыясненные поступления, зачисляемые в бюджеты городских поселений</t>
  </si>
  <si>
    <t>951 11701050130000180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</si>
  <si>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</si>
  <si>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</si>
  <si>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</si>
  <si>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</si>
  <si>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</si>
  <si>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</si>
  <si>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</si>
  <si>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951 20216001000000150</t>
  </si>
  <si>
    <t>Дотации бюджетам городских поселений на выравнивание бюджетной обеспеченности из бюджетов муниципальных районов</t>
  </si>
  <si>
    <t>951 20216001130000150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</si>
  <si>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</si>
  <si>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</si>
  <si>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софинансирование капитальных вложений в объекты муниципальной собственности</t>
  </si>
  <si>
    <t>951 20220077000000150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</si>
  <si>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</si>
  <si>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951 20220077130000150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</si>
  <si>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</si>
  <si>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</si>
  <si>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</si>
  <si>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</si>
  <si>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</si>
  <si>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</si>
  <si>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</si>
  <si>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</si>
  <si>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</si>
  <si>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</si>
  <si>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</si>
  <si>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</si>
  <si>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</si>
  <si>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</si>
  <si>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</si>
  <si>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951 20235118000000150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</si>
  <si>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</si>
  <si>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951 20235118130000150</t>
  </si>
  <si>
    <t>Иные межбюджетные трансферты</t>
  </si>
  <si>
    <t>951 20240000000000150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</si>
  <si>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</si>
  <si>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</si>
  <si>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городских поселений</t>
  </si>
  <si>
    <t>951 20249999130000150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</si>
  <si>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</si>
  <si>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</si>
  <si>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</si>
  <si>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</si>
  <si>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</si>
  <si>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</si>
  <si>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организациями остатков субсидий прошлых лет</t>
  </si>
  <si>
    <t>951 21805000130000150</t>
  </si>
  <si>
    <t>Доходы бюджетов городских поселений от возврата автономными учреждениями остатков субсидий прошлых лет</t>
  </si>
  <si>
    <t>951 21805020130000150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</si>
  <si>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</si>
  <si>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</si>
  <si>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</si>
  <si>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</si>
  <si>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</si>
  <si>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</si>
  <si>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</si>
  <si>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</si>
  <si>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</si>
  <si>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</si>
  <si>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</si>
  <si>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</si>
  <si>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</si>
  <si>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</si>
  <si>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</si>
  <si>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</si>
  <si>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Непрограммные расходы</t>
  </si>
  <si>
    <t xml:space="preserve">951 0106 2110100000 000 </t>
  </si>
  <si>
    <t xml:space="preserve">951 0106 2110121001 540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</si>
  <si>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</si>
  <si>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</si>
  <si>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</si>
  <si>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</si>
  <si>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951 0111 2120121005 870 </t>
  </si>
  <si>
    <t>Другие общегосударственные вопросы</t>
  </si>
  <si>
    <t xml:space="preserve">951 0113 0000000000 000 </t>
  </si>
  <si>
    <t xml:space="preserve">951 0113 2120100000 000 </t>
  </si>
  <si>
    <t>Фонд оплаты труда учреждений</t>
  </si>
  <si>
    <t xml:space="preserve">951 0113 2120120002 111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</si>
  <si>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</si>
  <si>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951 0113 2120120002 119 </t>
  </si>
  <si>
    <t>Прочая закупка товаров, работ и услуг</t>
  </si>
  <si>
    <t xml:space="preserve">951 0113 2120120002 244 </t>
  </si>
  <si>
    <t>Уплата прочих налогов, сборов</t>
  </si>
  <si>
    <t xml:space="preserve">951 0113 2120120002 852 </t>
  </si>
  <si>
    <t>Закупка товаров, работ и услуг в сфере информационно-коммуникационных технологий</t>
  </si>
  <si>
    <t xml:space="preserve">951 0113 2120121005 242 </t>
  </si>
  <si>
    <t xml:space="preserve">951 0113 2120121005 244 </t>
  </si>
  <si>
    <t>Исполнение судебных актов Российской Федерации и мировых соглашений по возмещению причиненного вреда</t>
  </si>
  <si>
    <t xml:space="preserve">951 0113 2120121005 831 </t>
  </si>
  <si>
    <t>Уплата иных платежей</t>
  </si>
  <si>
    <t xml:space="preserve">951 0113 2120121005 853 </t>
  </si>
  <si>
    <t xml:space="preserve">951 0113 2120121008 244 </t>
  </si>
  <si>
    <t>Закупка энергетических ресурсов</t>
  </si>
  <si>
    <t xml:space="preserve">951 0113 2120121008 247 </t>
  </si>
  <si>
    <t xml:space="preserve">951 0113 2120121009 244 </t>
  </si>
  <si>
    <t xml:space="preserve">951 0113 2120121010 244 </t>
  </si>
  <si>
    <t>Закупка товаров, работ и услуг в целях капитального ремонта государственного (муниципального) имущества</t>
  </si>
  <si>
    <t xml:space="preserve">951 0113 2120121011 243 </t>
  </si>
  <si>
    <t xml:space="preserve">951 0113 2120121011 244 </t>
  </si>
  <si>
    <t xml:space="preserve">951 0113 2120121011 831 </t>
  </si>
  <si>
    <t xml:space="preserve">951 0113 2120121011 852 </t>
  </si>
  <si>
    <t>Комплекс процессных мероприятий "Содействие в обеспечении жильем граждан Киришского городского поселения"</t>
  </si>
  <si>
    <t xml:space="preserve">951 0113 7640100000 000 </t>
  </si>
  <si>
    <t xml:space="preserve">951 0113 7640120602 244 </t>
  </si>
  <si>
    <t>Комплекс процессных мероприятий "Содержание свободных помещений муниципального жилищного фонда"</t>
  </si>
  <si>
    <t xml:space="preserve">951 0113 7640300000 000 </t>
  </si>
  <si>
    <t xml:space="preserve">951 0113 7640320605 244 </t>
  </si>
  <si>
    <t xml:space="preserve">951 0113 7640320605 247 </t>
  </si>
  <si>
    <t>Комплекс процессных мероприятий "Гармонизация межнациональных и межконфессиональных отношений"</t>
  </si>
  <si>
    <t xml:space="preserve">951 0113 7740400000 000 </t>
  </si>
  <si>
    <t xml:space="preserve">951 0113 7740420706 244 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</si>
  <si>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</si>
  <si>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 xml:space="preserve">951 0113 7740500000 000 </t>
  </si>
  <si>
    <t xml:space="preserve">951 0113 7740520707 244 </t>
  </si>
  <si>
    <t xml:space="preserve">951 0113 7740520708 242 </t>
  </si>
  <si>
    <t xml:space="preserve">951 0113 7740520708 244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</si>
  <si>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</si>
  <si>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</si>
  <si>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</si>
  <si>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</si>
  <si>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951 0203 2120100000 000 </t>
  </si>
  <si>
    <t xml:space="preserve">951 0203 2120121005 244 </t>
  </si>
  <si>
    <t>Фонд оплаты труда государственных (муниципальных) органов</t>
  </si>
  <si>
    <t xml:space="preserve">951 0203 2120151180 121 </t>
  </si>
  <si>
    <t>Иные выплаты персоналу государственных (муниципальных) органов, за исключением фонда оплаты труда</t>
  </si>
  <si>
    <t xml:space="preserve">951 0203 2120151180 122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</si>
  <si>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</si>
  <si>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951 0203 2120151180 129 </t>
  </si>
  <si>
    <t xml:space="preserve">951 0203 2120151180 242 </t>
  </si>
  <si>
    <t xml:space="preserve">951 0203 2120151180 244 </t>
  </si>
  <si>
    <t xml:space="preserve">951 0203 2120151180 247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</si>
  <si>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</si>
  <si>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</si>
  <si>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</si>
  <si>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</si>
  <si>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</si>
  <si>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951 0310 7340300000 000 </t>
  </si>
  <si>
    <t xml:space="preserve">951 0310 7340320312 540 </t>
  </si>
  <si>
    <t xml:space="preserve">951 0310 7340320313 540 </t>
  </si>
  <si>
    <t xml:space="preserve">951 0310 7340320314 540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</si>
  <si>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</si>
  <si>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</si>
  <si>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</si>
  <si>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951 0314 7340200000 000 </t>
  </si>
  <si>
    <t xml:space="preserve">951 0314 7340220310 540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</si>
  <si>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</si>
  <si>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</si>
  <si>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</si>
  <si>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</si>
  <si>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Комплекс процессных мероприятий "Социально-экономическое развитие территории"</t>
  </si>
  <si>
    <t xml:space="preserve">951 0408 7140200000 000 </t>
  </si>
  <si>
    <t xml:space="preserve">951 0408 7140220104 244 </t>
  </si>
  <si>
    <t>Дорожное хозяйство (дорожные фонды)</t>
  </si>
  <si>
    <t xml:space="preserve">951 0409 0000000000 000 </t>
  </si>
  <si>
    <t xml:space="preserve">951 0409 2120100000 000 </t>
  </si>
  <si>
    <t xml:space="preserve">951 0409 2120121005 244 </t>
  </si>
  <si>
    <t>Комплекс процессных мероприятий "Повышение безопасности дорожного движения"</t>
  </si>
  <si>
    <t xml:space="preserve">951 0409 7340100000 000 </t>
  </si>
  <si>
    <t xml:space="preserve">951 0409 734019Д003 244 </t>
  </si>
  <si>
    <t>Отраслевой проект "Развитие и приведение в нормативное состояние автомобильных дорог общего пользования"</t>
  </si>
  <si>
    <t xml:space="preserve">951 0409 7430100000 000 </t>
  </si>
  <si>
    <t xml:space="preserve">951 0409 7430172030 244 </t>
  </si>
  <si>
    <t xml:space="preserve">951 0409 743019Д001 244 </t>
  </si>
  <si>
    <t xml:space="preserve">951 0409 74301SД160 244 </t>
  </si>
  <si>
    <t>Комплекс процессных мероприятий "Создание условий для осуществления дорожной деятельности "</t>
  </si>
  <si>
    <t xml:space="preserve">951 0409 7440100000 000 </t>
  </si>
  <si>
    <t xml:space="preserve">951 0409 744019Д007 111 </t>
  </si>
  <si>
    <t xml:space="preserve">951 0409 744019Д007 119 </t>
  </si>
  <si>
    <t xml:space="preserve">951 0409 744019Д007 242 </t>
  </si>
  <si>
    <t xml:space="preserve">951 0409 744019Д007 244 </t>
  </si>
  <si>
    <t xml:space="preserve">951 0409 744019Д007 247 </t>
  </si>
  <si>
    <t>Пособия, компенсации и иные социальные выплаты гражданам, кроме публичных нормативных обязательств</t>
  </si>
  <si>
    <t xml:space="preserve">951 0409 744019Д007 321 </t>
  </si>
  <si>
    <t xml:space="preserve">951 0409 744019Д007 831 </t>
  </si>
  <si>
    <t xml:space="preserve">951 0409 744019Д007 852 </t>
  </si>
  <si>
    <t xml:space="preserve">951 0409 744019Д600 111 </t>
  </si>
  <si>
    <t xml:space="preserve">951 0409 744019Д600 119 </t>
  </si>
  <si>
    <t xml:space="preserve">951 0409 744019Д600 242 </t>
  </si>
  <si>
    <t xml:space="preserve">951 0409 744019Д600 244 </t>
  </si>
  <si>
    <t xml:space="preserve">951 0409 744019Д600 247 </t>
  </si>
  <si>
    <t xml:space="preserve">951 0409 744019Д600 852 </t>
  </si>
  <si>
    <t xml:space="preserve">951 0409 744019Д600 853 </t>
  </si>
  <si>
    <t>Комплекс процессных мероприятий «Энергосбережение и повышение энергетической эффективности»</t>
  </si>
  <si>
    <t xml:space="preserve">951 0409 7540100000 000 </t>
  </si>
  <si>
    <t xml:space="preserve">951 0409 754019Д008 247 </t>
  </si>
  <si>
    <t>Комплекс процессных мероприятий «Содержание и благоустройство городских территорий»</t>
  </si>
  <si>
    <t xml:space="preserve">951 0409 8140100000 000 </t>
  </si>
  <si>
    <t xml:space="preserve">951 0409 814019Д200 244 </t>
  </si>
  <si>
    <t>Другие вопросы в области национальной экономики</t>
  </si>
  <si>
    <t xml:space="preserve">951 0412 0000000000 000 </t>
  </si>
  <si>
    <t>Комплекс процессных мероприятий "Развитие малого, среднего предпринимательства и потребительского рынка"</t>
  </si>
  <si>
    <t xml:space="preserve">951 0412 7140100000 000 </t>
  </si>
  <si>
    <t>Субсидии на возмещение недополученных доходов и (или) возмещение фактически понесенных затрат</t>
  </si>
  <si>
    <t xml:space="preserve">951 0412 7140120101 631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</si>
  <si>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</si>
  <si>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</si>
  <si>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</si>
  <si>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</si>
  <si>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Комплекс процессных мероприятий "Капитальный ремонт многоквартирных домов"</t>
  </si>
  <si>
    <t xml:space="preserve">951 0501 7640200000 000 </t>
  </si>
  <si>
    <t xml:space="preserve">951 0501 7640220603 244 </t>
  </si>
  <si>
    <t>Коммунальное хозяйство</t>
  </si>
  <si>
    <t xml:space="preserve">951 0502 0000000000 000 </t>
  </si>
  <si>
    <t xml:space="preserve">951 0502 7140200000 000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</si>
  <si>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</si>
  <si>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951 0502 7140220103 811 </t>
  </si>
  <si>
    <t xml:space="preserve">951 0502 7540100000 000 </t>
  </si>
  <si>
    <t xml:space="preserve">951 0502 75401Т0001 244 </t>
  </si>
  <si>
    <t>Благоустройство</t>
  </si>
  <si>
    <t xml:space="preserve">951 0503 0000000000 000 </t>
  </si>
  <si>
    <t xml:space="preserve">951 0503 2120100000 000 </t>
  </si>
  <si>
    <t xml:space="preserve">951 0503 2120121005 244 </t>
  </si>
  <si>
    <t xml:space="preserve">951 0503 7540100000 000 </t>
  </si>
  <si>
    <t xml:space="preserve">951 0503 7540120506 111 </t>
  </si>
  <si>
    <t>Иные выплаты персоналу учреждений, за исключением фонда оплаты труда</t>
  </si>
  <si>
    <t xml:space="preserve">951 0503 7540120506 112 </t>
  </si>
  <si>
    <t xml:space="preserve">951 0503 7540120506 119 </t>
  </si>
  <si>
    <t xml:space="preserve">951 0503 7540120506 242 </t>
  </si>
  <si>
    <t xml:space="preserve">951 0503 7540120506 244 </t>
  </si>
  <si>
    <t xml:space="preserve">951 0503 7540120506 247 </t>
  </si>
  <si>
    <t>Уплата налога на имущество организаций и земельного налога</t>
  </si>
  <si>
    <t xml:space="preserve">951 0503 7540120506 851 </t>
  </si>
  <si>
    <t xml:space="preserve">951 0503 7540120507 247 </t>
  </si>
  <si>
    <t xml:space="preserve">951 0503 7740500000 000 </t>
  </si>
  <si>
    <t xml:space="preserve">951 0503 77405S5130 244 </t>
  </si>
  <si>
    <t>Региональный проект "Формирование комфортной городской среды"</t>
  </si>
  <si>
    <t xml:space="preserve">951 0503 812И400000 000 </t>
  </si>
  <si>
    <t xml:space="preserve">951 0503 812И455550 244 </t>
  </si>
  <si>
    <t>Отраслевой проект "Благоустройство общественных, дворовых пространств и цифровизация городского хозяйства"</t>
  </si>
  <si>
    <t xml:space="preserve">951 0503 8130100000 000 </t>
  </si>
  <si>
    <t xml:space="preserve">951 0503 81301S4750 244 </t>
  </si>
  <si>
    <t xml:space="preserve">951 0503 8140100000 000 </t>
  </si>
  <si>
    <t xml:space="preserve">951 0503 8140120002 111 </t>
  </si>
  <si>
    <t xml:space="preserve">951 0503 8140120002 119 </t>
  </si>
  <si>
    <t xml:space="preserve">951 0503 8140120002 242 </t>
  </si>
  <si>
    <t xml:space="preserve">951 0503 8140120002 244 </t>
  </si>
  <si>
    <t xml:space="preserve">951 0503 8140120002 247 </t>
  </si>
  <si>
    <t xml:space="preserve">951 0503 8140120002 321 </t>
  </si>
  <si>
    <t xml:space="preserve">951 0503 8140120002 852 </t>
  </si>
  <si>
    <t xml:space="preserve">951 0503 8140120002 853 </t>
  </si>
  <si>
    <t xml:space="preserve">951 0503 8140120008 244 </t>
  </si>
  <si>
    <t xml:space="preserve">951 0503 8140120009 244 </t>
  </si>
  <si>
    <t xml:space="preserve">951 0503 8140120010 244 </t>
  </si>
  <si>
    <t xml:space="preserve">951 0503 8140120011 244 </t>
  </si>
  <si>
    <t xml:space="preserve">951 0503 8140120013 244 </t>
  </si>
  <si>
    <t xml:space="preserve">951 0503 8140120014 244 </t>
  </si>
  <si>
    <t xml:space="preserve">951 0503 8140172030 244 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</si>
  <si>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</si>
  <si>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 xml:space="preserve">951 0503 8140200000 000 </t>
  </si>
  <si>
    <t xml:space="preserve">951 0503 8140220022 540 </t>
  </si>
  <si>
    <t>Другие вопросы в области жилищно-коммунального хозяйства</t>
  </si>
  <si>
    <t xml:space="preserve">951 0505 0000000000 000 </t>
  </si>
  <si>
    <t xml:space="preserve">951 0505 8140200000 000 </t>
  </si>
  <si>
    <t xml:space="preserve">951 0505 8140220022 540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</si>
  <si>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</si>
  <si>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</si>
  <si>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</si>
  <si>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</si>
  <si>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951 0705 7540100000 000 </t>
  </si>
  <si>
    <t xml:space="preserve">951 0705 7540120506 244 </t>
  </si>
  <si>
    <t xml:space="preserve">951 0705 8140100000 000 </t>
  </si>
  <si>
    <t xml:space="preserve">951 0705 8140120002 244 </t>
  </si>
  <si>
    <t>Молодежная политика</t>
  </si>
  <si>
    <t xml:space="preserve">951 0707 0000000000 000 </t>
  </si>
  <si>
    <t xml:space="preserve">951 0707 2120100000 000 </t>
  </si>
  <si>
    <t>Субсидии автономным учреждениям на иные цели</t>
  </si>
  <si>
    <t xml:space="preserve">951 0707 2120121005 622 </t>
  </si>
  <si>
    <t>Комплекс процессных мероприятий "Создание условий и возможностей для успешной социализации и самореализации молодежи"</t>
  </si>
  <si>
    <t xml:space="preserve">951 0707 7740100000 000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</si>
  <si>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</si>
  <si>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951 0707 7740120002 621 </t>
  </si>
  <si>
    <t xml:space="preserve">951 0707 7740120003 622 </t>
  </si>
  <si>
    <t xml:space="preserve">951 0707 7740120702 244 </t>
  </si>
  <si>
    <t>Комплекс процессных мероприятий "Профилактика асоциального поведения и содействие занятости молодежи"</t>
  </si>
  <si>
    <t xml:space="preserve">951 0707 7740200000 000 </t>
  </si>
  <si>
    <t xml:space="preserve">951 0707 7740220703 621 </t>
  </si>
  <si>
    <t xml:space="preserve">951 0707 7740220704 111 </t>
  </si>
  <si>
    <t xml:space="preserve">951 0707 7740220704 119 </t>
  </si>
  <si>
    <t xml:space="preserve">951 0707 7740220704 244 </t>
  </si>
  <si>
    <t xml:space="preserve">951 0707 7740220704 622 </t>
  </si>
  <si>
    <t xml:space="preserve">951 0707 77402S4330 622 </t>
  </si>
  <si>
    <t xml:space="preserve">951 0707 7740400000 000 </t>
  </si>
  <si>
    <t xml:space="preserve">951 0707 7740420706 621 </t>
  </si>
  <si>
    <t>Комплекс процессных мероприятий "Патриотическое воспитание молодежи"</t>
  </si>
  <si>
    <t xml:space="preserve">951 0707 7740600000 000 </t>
  </si>
  <si>
    <t xml:space="preserve">951 0707 7740620701 621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</si>
  <si>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</si>
  <si>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</si>
  <si>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</si>
  <si>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</si>
  <si>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</si>
  <si>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 xml:space="preserve">951 0801 7940100000 000 </t>
  </si>
  <si>
    <t xml:space="preserve">951 0801 7940120901 540 </t>
  </si>
  <si>
    <t>Комплекс процессных мероприятий "Мероприятия, направленные на создание условий для развития искусства и творчества"</t>
  </si>
  <si>
    <t xml:space="preserve">951 0801 7940200000 000 </t>
  </si>
  <si>
    <t xml:space="preserve">951 0801 7940220002 621 </t>
  </si>
  <si>
    <t xml:space="preserve">951 0801 7940220002 622 </t>
  </si>
  <si>
    <t xml:space="preserve">951 0801 7940220003 622 </t>
  </si>
  <si>
    <t xml:space="preserve">951 0801 7940220902 540 </t>
  </si>
  <si>
    <t xml:space="preserve">951 0801 7940220903 244 </t>
  </si>
  <si>
    <t xml:space="preserve">951 0801 7940220903 622 </t>
  </si>
  <si>
    <t xml:space="preserve">951 0801 7940272030 622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</si>
  <si>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</si>
  <si>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</si>
  <si>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</si>
  <si>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</si>
  <si>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Комплекс процессных мероприятий "Социальная поддержка граждан пожилого возраста и инвалидов"</t>
  </si>
  <si>
    <t xml:space="preserve">951 1001 7240200000 000 </t>
  </si>
  <si>
    <t>Иные пенсии, социальные доплаты к пенсиям</t>
  </si>
  <si>
    <t xml:space="preserve">951 1001 7240220216 312 </t>
  </si>
  <si>
    <t>Социальное обеспечение населения</t>
  </si>
  <si>
    <t xml:space="preserve">951 1003 0000000000 000 </t>
  </si>
  <si>
    <t>Комплекс процессных мероприятий "Совершенствование социальной поддержки семьи и детей"</t>
  </si>
  <si>
    <t xml:space="preserve">951 1003 7240100000 000 </t>
  </si>
  <si>
    <t>Пособия, компенсации, меры социальной поддержки по публичным нормативным обязательствам</t>
  </si>
  <si>
    <t xml:space="preserve">951 1003 7240120201 313 </t>
  </si>
  <si>
    <t xml:space="preserve">951 1003 7240120202 244 </t>
  </si>
  <si>
    <t xml:space="preserve">951 1003 7240120204 313 </t>
  </si>
  <si>
    <t xml:space="preserve">951 1003 7240120206 313 </t>
  </si>
  <si>
    <t xml:space="preserve">951 1003 7240120207 313 </t>
  </si>
  <si>
    <t xml:space="preserve">951 1003 7240120208 313 </t>
  </si>
  <si>
    <t xml:space="preserve">951 1003 7240120209 313 </t>
  </si>
  <si>
    <t xml:space="preserve">951 1003 7240200000 000 </t>
  </si>
  <si>
    <t xml:space="preserve">951 1003 7240220210 313 </t>
  </si>
  <si>
    <t xml:space="preserve">951 1003 7240220211 313 </t>
  </si>
  <si>
    <t xml:space="preserve">951 1003 7240220212 313 </t>
  </si>
  <si>
    <t xml:space="preserve">951 1003 7240220214 313 </t>
  </si>
  <si>
    <t xml:space="preserve">951 1003 7240220215 313 </t>
  </si>
  <si>
    <t>Приобретение товаров, работ и услуг в пользу граждан в целях их социального обеспечения</t>
  </si>
  <si>
    <t xml:space="preserve">951 1003 7240220217 323 </t>
  </si>
  <si>
    <t xml:space="preserve">951 1003 7240220218 244 </t>
  </si>
  <si>
    <t xml:space="preserve">951 1003 7640100000 000 </t>
  </si>
  <si>
    <t>Субсидии гражданам на приобретение жилья</t>
  </si>
  <si>
    <t xml:space="preserve">951 1003 7640120601 322 </t>
  </si>
  <si>
    <t>Другие вопросы в области социальной политики</t>
  </si>
  <si>
    <t xml:space="preserve">951 1006 0000000000 000 </t>
  </si>
  <si>
    <t>Комплекс процессных мероприятий "Поддержка социально ориентированных некоммерческих организаций"</t>
  </si>
  <si>
    <t xml:space="preserve">951 1006 7740300000 000 </t>
  </si>
  <si>
    <t>Субсидии (гранты в форме субсидий), не подлежащие казначейскому сопровождению</t>
  </si>
  <si>
    <t xml:space="preserve">951 1006 7740320709 633 </t>
  </si>
  <si>
    <t xml:space="preserve">951 1006 7740320710 633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</si>
  <si>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</si>
  <si>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</si>
  <si>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</si>
  <si>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</si>
  <si>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 xml:space="preserve">951 1101 2120100000 000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</si>
  <si>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</si>
  <si>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951 1101 2120121005 414 </t>
  </si>
  <si>
    <t xml:space="preserve">951 1101 2120121005 622 </t>
  </si>
  <si>
    <t>Отраслевой проект "Развитие объектов физической культуры и спорта"</t>
  </si>
  <si>
    <t xml:space="preserve">951 1101 7830100000 000 </t>
  </si>
  <si>
    <t xml:space="preserve">951 1101 7830120801 414 </t>
  </si>
  <si>
    <t xml:space="preserve">951 1101 78301S4050 414 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</si>
  <si>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</si>
  <si>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 xml:space="preserve">951 1101 7840100000 000 </t>
  </si>
  <si>
    <t xml:space="preserve">951 1101 7840120002 244 </t>
  </si>
  <si>
    <t xml:space="preserve">951 1101 7840120002 621 </t>
  </si>
  <si>
    <t xml:space="preserve">951 1101 7840120002 622 </t>
  </si>
  <si>
    <t xml:space="preserve">951 1101 7840120003 622 </t>
  </si>
  <si>
    <t xml:space="preserve">951 1101 7840120802 244 </t>
  </si>
  <si>
    <t>Премии и гранты</t>
  </si>
  <si>
    <t xml:space="preserve">951 1101 7840120802 350 </t>
  </si>
  <si>
    <t xml:space="preserve">951 1101 78401S4840 622 </t>
  </si>
  <si>
    <t>Комплекс процессных мероприятий "Развитие адаптивной физической культуры и спорта"</t>
  </si>
  <si>
    <t xml:space="preserve">951 1101 7840200000 000 </t>
  </si>
  <si>
    <t xml:space="preserve">951 1101 7840220002 621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</si>
  <si>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</si>
  <si>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</si>
  <si>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</si>
  <si>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</si>
  <si>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</si>
  <si>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 xml:space="preserve">958 0103 1110100000 000 </t>
  </si>
  <si>
    <t xml:space="preserve">958 0103 1110120001 121 </t>
  </si>
  <si>
    <t xml:space="preserve">958 0103 1110120001 122 </t>
  </si>
  <si>
    <t xml:space="preserve">958 0103 1110120001 129 </t>
  </si>
  <si>
    <t xml:space="preserve">958 0103 1110120001 242 </t>
  </si>
  <si>
    <t xml:space="preserve">958 0103 1110120001 244 </t>
  </si>
  <si>
    <t xml:space="preserve">958 0103 1110155490 121 </t>
  </si>
  <si>
    <t xml:space="preserve">958 0113 0000000000 000 </t>
  </si>
  <si>
    <t xml:space="preserve">958 0113 2120100000 000 </t>
  </si>
  <si>
    <t xml:space="preserve">958 0113 2120121003 244 </t>
  </si>
  <si>
    <t xml:space="preserve">958 0113 2120121004 853 </t>
  </si>
  <si>
    <t>Иные выплаты населению</t>
  </si>
  <si>
    <t xml:space="preserve">958 0113 2120121011 360 </t>
  </si>
  <si>
    <t xml:space="preserve">958 0700 0000000000 000 </t>
  </si>
  <si>
    <t xml:space="preserve">958 0705 0000000000 000 </t>
  </si>
  <si>
    <t xml:space="preserve">958 0705 1110100000 000 </t>
  </si>
  <si>
    <t xml:space="preserve">958 0705 1110120001 244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</si>
  <si>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</si>
  <si>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</si>
  <si>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</si>
  <si>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</si>
  <si>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</si>
  <si>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</si>
  <si>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</si>
  <si>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</si>
  <si>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</si>
  <si>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</si>
  <si>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</si>
  <si>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</si>
  <si>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</si>
  <si>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</si>
  <si>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</si>
  <si>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</si>
  <si>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</si>
  <si>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</si>
  <si>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</si>
  <si>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</si>
  <si>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</si>
  <si>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</si>
  <si>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</si>
  <si>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</si>
  <si>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</si>
  <si>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</si>
  <si>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</si>
  <si>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</si>
  <si>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</si>
  <si>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</si>
  <si>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</si>
  <si>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</si>
  <si>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</si>
  <si>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</si>
  <si>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</si>
  <si>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</si>
  <si>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</si>
  <si>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</si>
  <si>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</si>
  <si>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</si>
  <si>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</si>
  <si>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d:\отчеты\117M01.txt</t>
  </si>
  <si>
    <t>Доходы/EXPORT_SRC_CODE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</si>
  <si>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</si>
  <si>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</si>
  <si>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951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</si>
  <si>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</si>
  <si>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</si>
  <si>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</si>
  <si>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</si>
  <si>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</si>
  <si>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</si>
  <si>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</si>
  <si>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</si>
  <si>
    <t>Председатель комитета финансов</t>
  </si>
  <si>
    <t>___________________________</t>
  </si>
  <si>
    <t>Г.В. Давидюк</t>
  </si>
  <si>
    <t xml:space="preserve">                      (подпись)</t>
  </si>
  <si>
    <t>(расшифровка подписи)</t>
  </si>
  <si>
    <t>Начальник финансово-</t>
  </si>
  <si>
    <t>экономической службы</t>
  </si>
  <si>
    <t>М.Ю. Зарецкая</t>
  </si>
  <si>
    <t xml:space="preserve">                 (подпись)</t>
  </si>
  <si>
    <t>Начальник отдела учета и отчетности,</t>
  </si>
  <si>
    <t>главный бухгалтер</t>
  </si>
  <si>
    <t>Н.А. Баринова</t>
  </si>
  <si>
    <t xml:space="preserve">                  (подпись)</t>
  </si>
  <si>
    <r>
      <t>Периодичность</t>
    </r>
    <r>
      <rPr>
        <sz val="8"/>
        <rFont val="Arial Cyr"/>
        <charset val="204"/>
      </rPr>
      <t>: месячная, квартальная,</t>
    </r>
    <r>
      <rPr>
        <u/>
        <sz val="8"/>
        <rFont val="Arial Cyr"/>
        <charset val="204"/>
      </rPr>
      <t xml:space="preserve">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</si>
</sst>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&quot;г.&quot;"/>
    <numFmt numFmtId="165" formatCode="?"/>
  </numFmts>
  <fonts count="124" x14ac:knownFonts="1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name val="Arial Cyr"/>
    </font>
    <font>
      <sz val="10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</font>
    <font>
      <b/>
      <sz val="8"/>
      <name val="Arial Cyr"/>
      <charset val="204"/>
    </font>
    <font>
      <b/>
      <sz val="8"/>
      <color indexed="8"/>
      <name val="Arial Cyr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2" fillId="2" borderId="1" xfId="0" applyNumberFormat="1" applyFont="1" applyFill="1" applyBorder="1" applyAlignment="1"/>
    <xf numFmtId="0" fontId="3" fillId="2" borderId="1" xfId="0" applyNumberFormat="1" applyFont="1" applyFill="1" applyBorder="1" applyAlignment="1"/>
    <xf numFmtId="0" fontId="4" fillId="2" borderId="1" xfId="0" applyNumberFormat="1" applyFont="1" applyFill="1" applyBorder="1" applyAlignment="1">
      <alignment horizontal="right"/>
    </xf>
    <xf numFmtId="0" fontId="5" fillId="2" borderId="2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centerContinuous"/>
    </xf>
    <xf numFmtId="0" fontId="10" fillId="2" borderId="1" xfId="0" applyNumberFormat="1" applyFont="1" applyFill="1" applyBorder="1" applyAlignment="1">
      <alignment horizontal="right"/>
    </xf>
    <xf numFmtId="164" fontId="11" fillId="2" borderId="4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/>
    <xf numFmtId="49" fontId="13" fillId="2" borderId="5" xfId="0" applyNumberFormat="1" applyFont="1" applyFill="1" applyBorder="1" applyAlignment="1">
      <alignment horizontal="center"/>
    </xf>
    <xf numFmtId="0" fontId="14" fillId="2" borderId="1" xfId="0" applyNumberFormat="1" applyFont="1" applyFill="1" applyBorder="1" applyAlignment="1">
      <alignment horizontal="left"/>
    </xf>
    <xf numFmtId="49" fontId="15" fillId="2" borderId="4" xfId="0" applyNumberFormat="1" applyFont="1" applyFill="1" applyBorder="1" applyAlignment="1">
      <alignment horizontal="center"/>
    </xf>
    <xf numFmtId="49" fontId="16" fillId="2" borderId="1" xfId="0" applyNumberFormat="1" applyFont="1" applyFill="1" applyBorder="1" applyAlignment="1"/>
    <xf numFmtId="49" fontId="17" fillId="2" borderId="5" xfId="0" applyNumberFormat="1" applyFont="1" applyFill="1" applyBorder="1" applyAlignment="1">
      <alignment horizontal="centerContinuous"/>
    </xf>
    <xf numFmtId="49" fontId="18" fillId="2" borderId="1" xfId="0" applyNumberFormat="1" applyFont="1" applyFill="1" applyBorder="1" applyAlignment="1">
      <alignment horizontal="left"/>
    </xf>
    <xf numFmtId="49" fontId="19" fillId="2" borderId="8" xfId="0" applyNumberFormat="1" applyFont="1" applyFill="1" applyBorder="1" applyAlignment="1">
      <alignment horizontal="centerContinuous"/>
    </xf>
    <xf numFmtId="0" fontId="21" fillId="2" borderId="1" xfId="0" applyNumberFormat="1" applyFont="1" applyFill="1" applyBorder="1" applyAlignment="1">
      <alignment horizontal="center"/>
    </xf>
    <xf numFmtId="0" fontId="22" fillId="2" borderId="1" xfId="0" applyNumberFormat="1" applyFont="1" applyFill="1" applyBorder="1" applyAlignment="1"/>
    <xf numFmtId="0" fontId="35" fillId="2" borderId="18" xfId="0" applyNumberFormat="1" applyFont="1" applyFill="1" applyBorder="1" applyAlignment="1">
      <alignment horizontal="center" vertical="center"/>
    </xf>
    <xf numFmtId="0" fontId="36" fillId="2" borderId="2" xfId="0" applyNumberFormat="1" applyFont="1" applyFill="1" applyBorder="1" applyAlignment="1">
      <alignment horizontal="center" vertical="center"/>
    </xf>
    <xf numFmtId="0" fontId="37" fillId="2" borderId="19" xfId="0" applyNumberFormat="1" applyFont="1" applyFill="1" applyBorder="1" applyAlignment="1">
      <alignment horizontal="center" vertical="center"/>
    </xf>
    <xf numFmtId="49" fontId="38" fillId="2" borderId="2" xfId="0" applyNumberFormat="1" applyFont="1" applyFill="1" applyBorder="1" applyAlignment="1">
      <alignment horizontal="center" vertical="center"/>
    </xf>
    <xf numFmtId="49" fontId="39" fillId="2" borderId="20" xfId="0" applyNumberFormat="1" applyFont="1" applyFill="1" applyBorder="1" applyAlignment="1">
      <alignment horizontal="center" vertical="center"/>
    </xf>
    <xf numFmtId="49" fontId="40" fillId="2" borderId="21" xfId="0" applyNumberFormat="1" applyFont="1" applyFill="1" applyBorder="1" applyAlignment="1">
      <alignment horizontal="center" vertical="center"/>
    </xf>
    <xf numFmtId="49" fontId="41" fillId="2" borderId="22" xfId="0" applyNumberFormat="1" applyFont="1" applyFill="1" applyBorder="1" applyAlignment="1">
      <alignment horizontal="left" wrapText="1"/>
    </xf>
    <xf numFmtId="49" fontId="42" fillId="2" borderId="23" xfId="0" applyNumberFormat="1" applyFont="1" applyFill="1" applyBorder="1" applyAlignment="1">
      <alignment horizontal="center" wrapText="1"/>
    </xf>
    <xf numFmtId="49" fontId="43" fillId="2" borderId="24" xfId="0" applyNumberFormat="1" applyFont="1" applyFill="1" applyBorder="1" applyAlignment="1">
      <alignment horizontal="center"/>
    </xf>
    <xf numFmtId="4" fontId="44" fillId="2" borderId="25" xfId="0" applyNumberFormat="1" applyFont="1" applyFill="1" applyBorder="1" applyAlignment="1">
      <alignment horizontal="right"/>
    </xf>
    <xf numFmtId="4" fontId="45" fillId="2" borderId="26" xfId="0" applyNumberFormat="1" applyFont="1" applyFill="1" applyBorder="1" applyAlignment="1">
      <alignment horizontal="right"/>
    </xf>
    <xf numFmtId="49" fontId="46" fillId="2" borderId="27" xfId="0" applyNumberFormat="1" applyFont="1" applyFill="1" applyBorder="1" applyAlignment="1">
      <alignment horizontal="left" wrapText="1"/>
    </xf>
    <xf numFmtId="49" fontId="47" fillId="2" borderId="28" xfId="0" applyNumberFormat="1" applyFont="1" applyFill="1" applyBorder="1" applyAlignment="1">
      <alignment horizontal="center" wrapText="1"/>
    </xf>
    <xf numFmtId="49" fontId="48" fillId="2" borderId="29" xfId="0" applyNumberFormat="1" applyFont="1" applyFill="1" applyBorder="1" applyAlignment="1">
      <alignment horizontal="center"/>
    </xf>
    <xf numFmtId="4" fontId="49" fillId="2" borderId="30" xfId="0" applyNumberFormat="1" applyFont="1" applyFill="1" applyBorder="1" applyAlignment="1">
      <alignment horizontal="right"/>
    </xf>
    <xf numFmtId="4" fontId="50" fillId="2" borderId="31" xfId="0" applyNumberFormat="1" applyFont="1" applyFill="1" applyBorder="1" applyAlignment="1">
      <alignment horizontal="right"/>
    </xf>
    <xf numFmtId="49" fontId="51" fillId="2" borderId="32" xfId="0" applyNumberFormat="1" applyFont="1" applyFill="1" applyBorder="1" applyAlignment="1">
      <alignment horizontal="left" wrapText="1"/>
    </xf>
    <xf numFmtId="49" fontId="52" fillId="2" borderId="15" xfId="0" applyNumberFormat="1" applyFont="1" applyFill="1" applyBorder="1" applyAlignment="1">
      <alignment horizontal="center" wrapText="1"/>
    </xf>
    <xf numFmtId="49" fontId="53" fillId="2" borderId="33" xfId="0" applyNumberFormat="1" applyFont="1" applyFill="1" applyBorder="1" applyAlignment="1">
      <alignment horizontal="center"/>
    </xf>
    <xf numFmtId="4" fontId="54" fillId="2" borderId="16" xfId="0" applyNumberFormat="1" applyFont="1" applyFill="1" applyBorder="1" applyAlignment="1">
      <alignment horizontal="right"/>
    </xf>
    <xf numFmtId="4" fontId="55" fillId="2" borderId="17" xfId="0" applyNumberFormat="1" applyFont="1" applyFill="1" applyBorder="1" applyAlignment="1">
      <alignment horizontal="right"/>
    </xf>
    <xf numFmtId="165" fontId="2" fillId="2" borderId="32" xfId="0" applyNumberFormat="1" applyFont="1" applyFill="1" applyBorder="1" applyAlignment="1">
      <alignment horizontal="left" wrapText="1"/>
    </xf>
    <xf numFmtId="0" fontId="56" fillId="2" borderId="34" xfId="0" applyNumberFormat="1" applyFont="1" applyFill="1" applyBorder="1" applyAlignment="1">
      <alignment horizontal="left"/>
    </xf>
    <xf numFmtId="0" fontId="57" fillId="2" borderId="35" xfId="0" applyNumberFormat="1" applyFont="1" applyFill="1" applyBorder="1" applyAlignment="1">
      <alignment horizontal="center"/>
    </xf>
    <xf numFmtId="49" fontId="58" fillId="2" borderId="35" xfId="0" applyNumberFormat="1" applyFont="1" applyFill="1" applyBorder="1" applyAlignment="1">
      <alignment horizontal="center" vertical="center"/>
    </xf>
    <xf numFmtId="0" fontId="59" fillId="2" borderId="1" xfId="0" applyNumberFormat="1" applyFont="1" applyFill="1" applyBorder="1" applyAlignment="1">
      <alignment horizontal="left"/>
    </xf>
    <xf numFmtId="0" fontId="60" fillId="2" borderId="1" xfId="0" applyNumberFormat="1" applyFont="1" applyFill="1" applyBorder="1" applyAlignment="1"/>
    <xf numFmtId="49" fontId="61" fillId="2" borderId="1" xfId="0" applyNumberFormat="1" applyFont="1" applyFill="1" applyBorder="1" applyAlignment="1"/>
    <xf numFmtId="49" fontId="75" fillId="2" borderId="19" xfId="0" applyNumberFormat="1" applyFont="1" applyFill="1" applyBorder="1" applyAlignment="1">
      <alignment horizontal="center" vertical="center"/>
    </xf>
    <xf numFmtId="4" fontId="79" fillId="2" borderId="16" xfId="0" applyNumberFormat="1" applyFont="1" applyFill="1" applyBorder="1" applyAlignment="1">
      <alignment horizontal="right"/>
    </xf>
    <xf numFmtId="4" fontId="81" fillId="2" borderId="17" xfId="0" applyNumberFormat="1" applyFont="1" applyFill="1" applyBorder="1" applyAlignment="1">
      <alignment horizontal="right"/>
    </xf>
    <xf numFmtId="49" fontId="104" fillId="2" borderId="1" xfId="0" applyNumberFormat="1" applyFont="1" applyFill="1" applyBorder="1" applyAlignment="1">
      <alignment horizontal="center"/>
    </xf>
    <xf numFmtId="0" fontId="105" fillId="2" borderId="1" xfId="0" applyNumberFormat="1" applyFont="1" applyFill="1" applyBorder="1" applyAlignment="1"/>
    <xf numFmtId="4" fontId="107" fillId="2" borderId="25" xfId="0" applyNumberFormat="1" applyFont="1" applyFill="1" applyBorder="1" applyAlignment="1">
      <alignment horizontal="right"/>
    </xf>
    <xf numFmtId="4" fontId="108" fillId="2" borderId="39" xfId="0" applyNumberFormat="1" applyFont="1" applyFill="1" applyBorder="1" applyAlignment="1">
      <alignment horizontal="right"/>
    </xf>
    <xf numFmtId="49" fontId="109" fillId="2" borderId="30" xfId="0" applyNumberFormat="1" applyFont="1" applyFill="1" applyBorder="1" applyAlignment="1">
      <alignment horizontal="center"/>
    </xf>
    <xf numFmtId="49" fontId="110" fillId="2" borderId="31" xfId="0" applyNumberFormat="1" applyFont="1" applyFill="1" applyBorder="1" applyAlignment="1">
      <alignment horizontal="center"/>
    </xf>
    <xf numFmtId="4" fontId="111" fillId="2" borderId="39" xfId="0" applyNumberFormat="1" applyFont="1" applyFill="1" applyBorder="1" applyAlignment="1">
      <alignment horizontal="right"/>
    </xf>
    <xf numFmtId="0" fontId="112" fillId="0" borderId="1" xfId="0" applyFont="1" applyBorder="1" applyAlignment="1" applyProtection="1">
      <alignment horizontal="left"/>
    </xf>
    <xf numFmtId="49" fontId="2" fillId="2" borderId="5" xfId="0" applyNumberFormat="1" applyFont="1" applyFill="1" applyBorder="1" applyAlignment="1">
      <alignment horizontal="center"/>
    </xf>
    <xf numFmtId="49" fontId="116" fillId="0" borderId="45" xfId="0" applyNumberFormat="1" applyFont="1" applyBorder="1" applyAlignment="1" applyProtection="1">
      <alignment horizontal="left" wrapText="1"/>
    </xf>
    <xf numFmtId="49" fontId="116" fillId="0" borderId="23" xfId="0" applyNumberFormat="1" applyFont="1" applyBorder="1" applyAlignment="1" applyProtection="1">
      <alignment horizontal="center" wrapText="1"/>
    </xf>
    <xf numFmtId="49" fontId="116" fillId="0" borderId="25" xfId="0" applyNumberFormat="1" applyFont="1" applyBorder="1" applyAlignment="1" applyProtection="1">
      <alignment horizontal="center" wrapText="1"/>
    </xf>
    <xf numFmtId="0" fontId="112" fillId="0" borderId="46" xfId="0" applyFont="1" applyBorder="1" applyAlignment="1" applyProtection="1">
      <alignment horizontal="left"/>
    </xf>
    <xf numFmtId="0" fontId="112" fillId="0" borderId="28" xfId="0" applyFont="1" applyBorder="1" applyAlignment="1" applyProtection="1">
      <alignment horizontal="center"/>
    </xf>
    <xf numFmtId="0" fontId="112" fillId="0" borderId="30" xfId="0" applyFont="1" applyBorder="1" applyAlignment="1" applyProtection="1">
      <alignment horizontal="center"/>
    </xf>
    <xf numFmtId="49" fontId="116" fillId="0" borderId="32" xfId="0" applyNumberFormat="1" applyFont="1" applyBorder="1" applyAlignment="1" applyProtection="1">
      <alignment horizontal="left" wrapText="1"/>
    </xf>
    <xf numFmtId="49" fontId="116" fillId="0" borderId="15" xfId="0" applyNumberFormat="1" applyFont="1" applyBorder="1" applyAlignment="1" applyProtection="1">
      <alignment horizontal="center" wrapText="1"/>
    </xf>
    <xf numFmtId="49" fontId="116" fillId="0" borderId="16" xfId="0" applyNumberFormat="1" applyFont="1" applyBorder="1" applyAlignment="1" applyProtection="1">
      <alignment horizontal="center" wrapText="1"/>
    </xf>
    <xf numFmtId="49" fontId="114" fillId="0" borderId="22" xfId="0" applyNumberFormat="1" applyFont="1" applyBorder="1" applyAlignment="1">
      <alignment horizontal="left" wrapText="1"/>
    </xf>
    <xf numFmtId="49" fontId="114" fillId="0" borderId="23" xfId="0" applyNumberFormat="1" applyFont="1" applyBorder="1" applyAlignment="1">
      <alignment horizontal="center" wrapText="1"/>
    </xf>
    <xf numFmtId="49" fontId="114" fillId="0" borderId="25" xfId="0" applyNumberFormat="1" applyFont="1" applyBorder="1" applyAlignment="1">
      <alignment horizontal="center" wrapText="1"/>
    </xf>
    <xf numFmtId="49" fontId="112" fillId="0" borderId="22" xfId="0" applyNumberFormat="1" applyFont="1" applyBorder="1" applyAlignment="1" applyProtection="1">
      <alignment horizontal="left" wrapText="1"/>
    </xf>
    <xf numFmtId="49" fontId="112" fillId="0" borderId="23" xfId="0" applyNumberFormat="1" applyFont="1" applyBorder="1" applyAlignment="1" applyProtection="1">
      <alignment horizontal="center" wrapText="1"/>
    </xf>
    <xf numFmtId="49" fontId="112" fillId="0" borderId="25" xfId="0" applyNumberFormat="1" applyFont="1" applyBorder="1" applyAlignment="1" applyProtection="1">
      <alignment horizontal="center" wrapText="1"/>
    </xf>
    <xf numFmtId="49" fontId="117" fillId="0" borderId="25" xfId="0" applyNumberFormat="1" applyFont="1" applyBorder="1" applyAlignment="1" applyProtection="1">
      <alignment horizontal="center" wrapText="1"/>
    </xf>
    <xf numFmtId="4" fontId="118" fillId="2" borderId="25" xfId="0" applyNumberFormat="1" applyFont="1" applyFill="1" applyBorder="1" applyAlignment="1">
      <alignment horizontal="right"/>
    </xf>
    <xf numFmtId="4" fontId="118" fillId="2" borderId="39" xfId="0" applyNumberFormat="1" applyFont="1" applyFill="1" applyBorder="1" applyAlignment="1">
      <alignment horizontal="right"/>
    </xf>
    <xf numFmtId="0" fontId="114" fillId="0" borderId="1" xfId="0" applyFont="1" applyBorder="1" applyAlignment="1">
      <alignment horizontal="left"/>
    </xf>
    <xf numFmtId="0" fontId="119" fillId="0" borderId="1" xfId="0" applyFont="1" applyBorder="1" applyAlignment="1"/>
    <xf numFmtId="4" fontId="120" fillId="2" borderId="1" xfId="0" applyNumberFormat="1" applyFont="1" applyFill="1" applyBorder="1" applyAlignment="1">
      <alignment horizontal="left"/>
    </xf>
    <xf numFmtId="0" fontId="122" fillId="2" borderId="1" xfId="0" applyNumberFormat="1" applyFont="1" applyFill="1" applyBorder="1" applyAlignment="1">
      <alignment horizontal="left" vertical="center" wrapText="1"/>
    </xf>
    <xf numFmtId="0" fontId="114" fillId="0" borderId="1" xfId="0" applyFont="1" applyBorder="1" applyAlignment="1"/>
    <xf numFmtId="49" fontId="123" fillId="0" borderId="1" xfId="0" applyNumberFormat="1" applyFont="1" applyBorder="1" applyAlignment="1">
      <alignment horizontal="left"/>
    </xf>
    <xf numFmtId="0" fontId="123" fillId="0" borderId="1" xfId="0" applyFont="1" applyBorder="1" applyAlignment="1">
      <alignment horizontal="left"/>
    </xf>
    <xf numFmtId="49" fontId="123" fillId="0" borderId="1" xfId="0" applyNumberFormat="1" applyFont="1" applyBorder="1" applyAlignment="1">
      <alignment horizontal="center"/>
    </xf>
    <xf numFmtId="0" fontId="120" fillId="0" borderId="1" xfId="0" applyFont="1" applyBorder="1" applyAlignment="1">
      <alignment horizontal="left"/>
    </xf>
    <xf numFmtId="0" fontId="119" fillId="0" borderId="1" xfId="0" applyFont="1" applyBorder="1"/>
    <xf numFmtId="0" fontId="1" fillId="2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/>
    </xf>
    <xf numFmtId="49" fontId="112" fillId="0" borderId="6" xfId="0" applyNumberFormat="1" applyFont="1" applyBorder="1" applyAlignment="1" applyProtection="1">
      <alignment horizontal="left" wrapText="1"/>
    </xf>
    <xf numFmtId="49" fontId="113" fillId="0" borderId="6" xfId="0" applyNumberFormat="1" applyFont="1" applyBorder="1" applyAlignment="1" applyProtection="1">
      <alignment wrapText="1"/>
    </xf>
    <xf numFmtId="49" fontId="112" fillId="0" borderId="7" xfId="0" applyNumberFormat="1" applyFont="1" applyBorder="1" applyAlignment="1" applyProtection="1">
      <alignment horizontal="left" wrapText="1"/>
    </xf>
    <xf numFmtId="49" fontId="26" fillId="2" borderId="11" xfId="0" applyNumberFormat="1" applyFont="1" applyFill="1" applyBorder="1" applyAlignment="1">
      <alignment horizontal="center" vertical="center" wrapText="1"/>
    </xf>
    <xf numFmtId="49" fontId="30" fillId="2" borderId="14" xfId="0" applyNumberFormat="1" applyFont="1" applyFill="1" applyBorder="1" applyAlignment="1">
      <alignment horizontal="center" vertical="center" wrapText="1"/>
    </xf>
    <xf numFmtId="49" fontId="34" fillId="2" borderId="17" xfId="0" applyNumberFormat="1" applyFont="1" applyFill="1" applyBorder="1" applyAlignment="1">
      <alignment horizontal="center" vertical="center" wrapText="1"/>
    </xf>
    <xf numFmtId="49" fontId="25" fillId="2" borderId="10" xfId="0" applyNumberFormat="1" applyFont="1" applyFill="1" applyBorder="1" applyAlignment="1">
      <alignment horizontal="center" vertical="center" wrapText="1"/>
    </xf>
    <xf numFmtId="49" fontId="29" fillId="2" borderId="13" xfId="0" applyNumberFormat="1" applyFont="1" applyFill="1" applyBorder="1" applyAlignment="1">
      <alignment horizontal="center" vertical="center" wrapText="1"/>
    </xf>
    <xf numFmtId="49" fontId="33" fillId="2" borderId="16" xfId="0" applyNumberFormat="1" applyFont="1" applyFill="1" applyBorder="1" applyAlignment="1">
      <alignment horizontal="center" vertical="center" wrapText="1"/>
    </xf>
    <xf numFmtId="0" fontId="20" fillId="2" borderId="1" xfId="0" applyNumberFormat="1" applyFont="1" applyFill="1" applyBorder="1" applyAlignment="1">
      <alignment horizontal="center"/>
    </xf>
    <xf numFmtId="0" fontId="24" fillId="2" borderId="10" xfId="0" applyNumberFormat="1" applyFont="1" applyFill="1" applyBorder="1" applyAlignment="1">
      <alignment horizontal="center" vertical="center" wrapText="1"/>
    </xf>
    <xf numFmtId="0" fontId="28" fillId="2" borderId="13" xfId="0" applyNumberFormat="1" applyFont="1" applyFill="1" applyBorder="1" applyAlignment="1">
      <alignment horizontal="center" vertical="center" wrapText="1"/>
    </xf>
    <xf numFmtId="0" fontId="32" fillId="2" borderId="16" xfId="0" applyNumberFormat="1" applyFont="1" applyFill="1" applyBorder="1" applyAlignment="1">
      <alignment horizontal="center" vertical="center" wrapText="1"/>
    </xf>
    <xf numFmtId="0" fontId="23" fillId="2" borderId="9" xfId="0" applyNumberFormat="1" applyFont="1" applyFill="1" applyBorder="1" applyAlignment="1">
      <alignment horizontal="center" vertical="center" wrapText="1"/>
    </xf>
    <xf numFmtId="0" fontId="27" fillId="2" borderId="12" xfId="0" applyNumberFormat="1" applyFont="1" applyFill="1" applyBorder="1" applyAlignment="1">
      <alignment horizontal="center" vertical="center" wrapText="1"/>
    </xf>
    <xf numFmtId="0" fontId="31" fillId="2" borderId="15" xfId="0" applyNumberFormat="1" applyFont="1" applyFill="1" applyBorder="1" applyAlignment="1">
      <alignment horizontal="center" vertical="center" wrapText="1"/>
    </xf>
    <xf numFmtId="0" fontId="63" fillId="2" borderId="36" xfId="0" applyNumberFormat="1" applyFont="1" applyFill="1" applyBorder="1" applyAlignment="1">
      <alignment horizontal="center" vertical="center" wrapText="1"/>
    </xf>
    <xf numFmtId="0" fontId="66" fillId="2" borderId="37" xfId="0" applyNumberFormat="1" applyFont="1" applyFill="1" applyBorder="1" applyAlignment="1">
      <alignment horizontal="center" vertical="center" wrapText="1"/>
    </xf>
    <xf numFmtId="0" fontId="121" fillId="0" borderId="1" xfId="0" applyFont="1" applyBorder="1" applyAlignment="1">
      <alignment horizontal="center"/>
    </xf>
    <xf numFmtId="49" fontId="123" fillId="0" borderId="1" xfId="0" applyNumberFormat="1" applyFont="1" applyBorder="1" applyAlignment="1">
      <alignment horizontal="left"/>
    </xf>
    <xf numFmtId="49" fontId="121" fillId="0" borderId="1" xfId="0" applyNumberFormat="1" applyFont="1" applyBorder="1" applyAlignment="1">
      <alignment horizontal="center"/>
    </xf>
    <xf numFmtId="49" fontId="103" fillId="2" borderId="1" xfId="0" applyNumberFormat="1" applyFont="1" applyFill="1" applyBorder="1" applyAlignment="1">
      <alignment horizontal="right"/>
    </xf>
    <xf numFmtId="0" fontId="106" fillId="2" borderId="3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0" fillId="0" borderId="1" xfId="0" applyNumberFormat="1" applyFont="1" applyFill="1" applyBorder="1" applyAlignment="1">
      <alignment horizontal="center"/>
    </xf>
    <xf numFmtId="0" fontId="21" fillId="0" borderId="1" xfId="0" applyNumberFormat="1" applyFont="1" applyFill="1" applyBorder="1" applyAlignment="1">
      <alignment horizontal="center"/>
    </xf>
    <xf numFmtId="49" fontId="16" fillId="0" borderId="1" xfId="0" applyNumberFormat="1" applyFont="1" applyFill="1" applyBorder="1" applyAlignment="1"/>
    <xf numFmtId="0" fontId="59" fillId="0" borderId="1" xfId="0" applyNumberFormat="1" applyFont="1" applyFill="1" applyBorder="1" applyAlignment="1">
      <alignment horizontal="left"/>
    </xf>
    <xf numFmtId="0" fontId="60" fillId="0" borderId="1" xfId="0" applyNumberFormat="1" applyFont="1" applyFill="1" applyBorder="1" applyAlignment="1"/>
    <xf numFmtId="49" fontId="61" fillId="0" borderId="1" xfId="0" applyNumberFormat="1" applyFont="1" applyFill="1" applyBorder="1" applyAlignment="1"/>
    <xf numFmtId="0" fontId="62" fillId="0" borderId="9" xfId="0" applyNumberFormat="1" applyFont="1" applyFill="1" applyBorder="1" applyAlignment="1">
      <alignment horizontal="center" vertical="center"/>
    </xf>
    <xf numFmtId="0" fontId="24" fillId="0" borderId="10" xfId="0" applyNumberFormat="1" applyFont="1" applyFill="1" applyBorder="1" applyAlignment="1">
      <alignment horizontal="center" vertical="center" wrapText="1"/>
    </xf>
    <xf numFmtId="0" fontId="63" fillId="0" borderId="36" xfId="0" applyNumberFormat="1" applyFont="1" applyFill="1" applyBorder="1" applyAlignment="1">
      <alignment horizontal="center" vertical="center" wrapText="1"/>
    </xf>
    <xf numFmtId="49" fontId="25" fillId="0" borderId="10" xfId="0" applyNumberFormat="1" applyFont="1" applyFill="1" applyBorder="1" applyAlignment="1">
      <alignment horizontal="center" vertical="center" wrapText="1"/>
    </xf>
    <xf numFmtId="49" fontId="64" fillId="0" borderId="10" xfId="0" applyNumberFormat="1" applyFont="1" applyFill="1" applyBorder="1" applyAlignment="1">
      <alignment horizontal="center" vertical="center"/>
    </xf>
    <xf numFmtId="49" fontId="26" fillId="0" borderId="11" xfId="0" applyNumberFormat="1" applyFont="1" applyFill="1" applyBorder="1" applyAlignment="1">
      <alignment horizontal="center" vertical="center" wrapText="1"/>
    </xf>
    <xf numFmtId="0" fontId="65" fillId="0" borderId="12" xfId="0" applyNumberFormat="1" applyFont="1" applyFill="1" applyBorder="1" applyAlignment="1">
      <alignment horizontal="center" vertical="center"/>
    </xf>
    <xf numFmtId="0" fontId="28" fillId="0" borderId="13" xfId="0" applyNumberFormat="1" applyFont="1" applyFill="1" applyBorder="1" applyAlignment="1">
      <alignment horizontal="center" vertical="center" wrapText="1"/>
    </xf>
    <xf numFmtId="0" fontId="66" fillId="0" borderId="37" xfId="0" applyNumberFormat="1" applyFont="1" applyFill="1" applyBorder="1" applyAlignment="1">
      <alignment horizontal="center" vertical="center" wrapText="1"/>
    </xf>
    <xf numFmtId="49" fontId="29" fillId="0" borderId="13" xfId="0" applyNumberFormat="1" applyFont="1" applyFill="1" applyBorder="1" applyAlignment="1">
      <alignment horizontal="center" vertical="center" wrapText="1"/>
    </xf>
    <xf numFmtId="49" fontId="67" fillId="0" borderId="13" xfId="0" applyNumberFormat="1" applyFont="1" applyFill="1" applyBorder="1" applyAlignment="1">
      <alignment horizontal="center" vertical="center"/>
    </xf>
    <xf numFmtId="49" fontId="30" fillId="0" borderId="14" xfId="0" applyNumberFormat="1" applyFont="1" applyFill="1" applyBorder="1" applyAlignment="1">
      <alignment horizontal="center" vertical="center" wrapText="1"/>
    </xf>
    <xf numFmtId="0" fontId="68" fillId="0" borderId="37" xfId="0" applyNumberFormat="1" applyFont="1" applyFill="1" applyBorder="1" applyAlignment="1">
      <alignment vertical="center" wrapText="1"/>
    </xf>
    <xf numFmtId="49" fontId="69" fillId="0" borderId="37" xfId="0" applyNumberFormat="1" applyFont="1" applyFill="1" applyBorder="1" applyAlignment="1">
      <alignment horizontal="center" vertical="center" wrapText="1"/>
    </xf>
    <xf numFmtId="49" fontId="70" fillId="0" borderId="14" xfId="0" applyNumberFormat="1" applyFont="1" applyFill="1" applyBorder="1" applyAlignment="1">
      <alignment vertical="center"/>
    </xf>
    <xf numFmtId="0" fontId="71" fillId="0" borderId="15" xfId="0" applyNumberFormat="1" applyFont="1" applyFill="1" applyBorder="1" applyAlignment="1">
      <alignment horizontal="center" vertical="center"/>
    </xf>
    <xf numFmtId="0" fontId="32" fillId="0" borderId="16" xfId="0" applyNumberFormat="1" applyFont="1" applyFill="1" applyBorder="1" applyAlignment="1">
      <alignment horizontal="center" vertical="center" wrapText="1"/>
    </xf>
    <xf numFmtId="0" fontId="72" fillId="0" borderId="33" xfId="0" applyNumberFormat="1" applyFont="1" applyFill="1" applyBorder="1" applyAlignment="1">
      <alignment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49" fontId="73" fillId="0" borderId="33" xfId="0" applyNumberFormat="1" applyFont="1" applyFill="1" applyBorder="1" applyAlignment="1">
      <alignment horizontal="center" vertical="center" wrapText="1"/>
    </xf>
    <xf numFmtId="49" fontId="74" fillId="0" borderId="17" xfId="0" applyNumberFormat="1" applyFont="1" applyFill="1" applyBorder="1" applyAlignment="1">
      <alignment vertical="center"/>
    </xf>
    <xf numFmtId="0" fontId="35" fillId="0" borderId="18" xfId="0" applyNumberFormat="1" applyFont="1" applyFill="1" applyBorder="1" applyAlignment="1">
      <alignment horizontal="center" vertical="center"/>
    </xf>
    <xf numFmtId="0" fontId="36" fillId="0" borderId="2" xfId="0" applyNumberFormat="1" applyFont="1" applyFill="1" applyBorder="1" applyAlignment="1">
      <alignment horizontal="center" vertical="center"/>
    </xf>
    <xf numFmtId="0" fontId="37" fillId="0" borderId="19" xfId="0" applyNumberFormat="1" applyFont="1" applyFill="1" applyBorder="1" applyAlignment="1">
      <alignment horizontal="center" vertical="center"/>
    </xf>
    <xf numFmtId="49" fontId="38" fillId="0" borderId="2" xfId="0" applyNumberFormat="1" applyFont="1" applyFill="1" applyBorder="1" applyAlignment="1">
      <alignment horizontal="center" vertical="center"/>
    </xf>
    <xf numFmtId="49" fontId="75" fillId="0" borderId="19" xfId="0" applyNumberFormat="1" applyFont="1" applyFill="1" applyBorder="1" applyAlignment="1">
      <alignment horizontal="center" vertical="center"/>
    </xf>
    <xf numFmtId="49" fontId="40" fillId="0" borderId="21" xfId="0" applyNumberFormat="1" applyFont="1" applyFill="1" applyBorder="1" applyAlignment="1">
      <alignment horizontal="center" vertical="center"/>
    </xf>
    <xf numFmtId="49" fontId="76" fillId="0" borderId="32" xfId="0" applyNumberFormat="1" applyFont="1" applyFill="1" applyBorder="1" applyAlignment="1">
      <alignment horizontal="left" wrapText="1"/>
    </xf>
    <xf numFmtId="49" fontId="77" fillId="0" borderId="38" xfId="0" applyNumberFormat="1" applyFont="1" applyFill="1" applyBorder="1" applyAlignment="1">
      <alignment horizontal="center" wrapText="1"/>
    </xf>
    <xf numFmtId="49" fontId="78" fillId="0" borderId="33" xfId="0" applyNumberFormat="1" applyFont="1" applyFill="1" applyBorder="1" applyAlignment="1">
      <alignment horizontal="center"/>
    </xf>
    <xf numFmtId="4" fontId="79" fillId="0" borderId="16" xfId="0" applyNumberFormat="1" applyFont="1" applyFill="1" applyBorder="1" applyAlignment="1">
      <alignment horizontal="right"/>
    </xf>
    <xf numFmtId="4" fontId="80" fillId="0" borderId="33" xfId="0" applyNumberFormat="1" applyFont="1" applyFill="1" applyBorder="1" applyAlignment="1">
      <alignment horizontal="right"/>
    </xf>
    <xf numFmtId="4" fontId="81" fillId="0" borderId="17" xfId="0" applyNumberFormat="1" applyFont="1" applyFill="1" applyBorder="1" applyAlignment="1">
      <alignment horizontal="right"/>
    </xf>
    <xf numFmtId="0" fontId="82" fillId="0" borderId="27" xfId="0" applyNumberFormat="1" applyFont="1" applyFill="1" applyBorder="1" applyAlignment="1"/>
    <xf numFmtId="0" fontId="83" fillId="0" borderId="28" xfId="0" applyNumberFormat="1" applyFont="1" applyFill="1" applyBorder="1" applyAlignment="1"/>
    <xf numFmtId="0" fontId="84" fillId="0" borderId="29" xfId="0" applyNumberFormat="1" applyFont="1" applyFill="1" applyBorder="1" applyAlignment="1">
      <alignment horizontal="center"/>
    </xf>
    <xf numFmtId="0" fontId="85" fillId="0" borderId="30" xfId="0" applyNumberFormat="1" applyFont="1" applyFill="1" applyBorder="1" applyAlignment="1">
      <alignment horizontal="right"/>
    </xf>
    <xf numFmtId="0" fontId="86" fillId="0" borderId="30" xfId="0" applyNumberFormat="1" applyFont="1" applyFill="1" applyBorder="1" applyAlignment="1"/>
    <xf numFmtId="0" fontId="87" fillId="0" borderId="31" xfId="0" applyNumberFormat="1" applyFont="1" applyFill="1" applyBorder="1" applyAlignment="1"/>
    <xf numFmtId="49" fontId="88" fillId="0" borderId="22" xfId="0" applyNumberFormat="1" applyFont="1" applyFill="1" applyBorder="1" applyAlignment="1">
      <alignment horizontal="left" wrapText="1"/>
    </xf>
    <xf numFmtId="49" fontId="89" fillId="0" borderId="26" xfId="0" applyNumberFormat="1" applyFont="1" applyFill="1" applyBorder="1" applyAlignment="1">
      <alignment horizontal="center" wrapText="1"/>
    </xf>
    <xf numFmtId="49" fontId="90" fillId="0" borderId="24" xfId="0" applyNumberFormat="1" applyFont="1" applyFill="1" applyBorder="1" applyAlignment="1">
      <alignment horizontal="center"/>
    </xf>
    <xf numFmtId="4" fontId="91" fillId="0" borderId="25" xfId="0" applyNumberFormat="1" applyFont="1" applyFill="1" applyBorder="1" applyAlignment="1">
      <alignment horizontal="right"/>
    </xf>
    <xf numFmtId="4" fontId="92" fillId="0" borderId="24" xfId="0" applyNumberFormat="1" applyFont="1" applyFill="1" applyBorder="1" applyAlignment="1">
      <alignment horizontal="right"/>
    </xf>
    <xf numFmtId="4" fontId="93" fillId="0" borderId="39" xfId="0" applyNumberFormat="1" applyFont="1" applyFill="1" applyBorder="1" applyAlignment="1">
      <alignment horizontal="right"/>
    </xf>
    <xf numFmtId="165" fontId="2" fillId="0" borderId="22" xfId="0" applyNumberFormat="1" applyFont="1" applyFill="1" applyBorder="1" applyAlignment="1">
      <alignment horizontal="left" wrapText="1"/>
    </xf>
    <xf numFmtId="0" fontId="94" fillId="0" borderId="7" xfId="0" applyNumberFormat="1" applyFont="1" applyFill="1" applyBorder="1" applyAlignment="1"/>
    <xf numFmtId="0" fontId="95" fillId="0" borderId="40" xfId="0" applyNumberFormat="1" applyFont="1" applyFill="1" applyBorder="1" applyAlignment="1"/>
    <xf numFmtId="0" fontId="96" fillId="0" borderId="40" xfId="0" applyNumberFormat="1" applyFont="1" applyFill="1" applyBorder="1" applyAlignment="1">
      <alignment horizontal="center"/>
    </xf>
    <xf numFmtId="0" fontId="97" fillId="0" borderId="40" xfId="0" applyNumberFormat="1" applyFont="1" applyFill="1" applyBorder="1" applyAlignment="1">
      <alignment horizontal="right"/>
    </xf>
    <xf numFmtId="49" fontId="98" fillId="0" borderId="39" xfId="0" applyNumberFormat="1" applyFont="1" applyFill="1" applyBorder="1" applyAlignment="1">
      <alignment horizontal="left" wrapText="1"/>
    </xf>
    <xf numFmtId="49" fontId="99" fillId="0" borderId="41" xfId="0" applyNumberFormat="1" applyFont="1" applyFill="1" applyBorder="1" applyAlignment="1">
      <alignment horizontal="center" wrapText="1"/>
    </xf>
    <xf numFmtId="49" fontId="100" fillId="0" borderId="42" xfId="0" applyNumberFormat="1" applyFont="1" applyFill="1" applyBorder="1" applyAlignment="1">
      <alignment horizontal="center"/>
    </xf>
    <xf numFmtId="4" fontId="101" fillId="0" borderId="43" xfId="0" applyNumberFormat="1" applyFont="1" applyFill="1" applyBorder="1" applyAlignment="1">
      <alignment horizontal="right"/>
    </xf>
    <xf numFmtId="4" fontId="102" fillId="0" borderId="44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2</xdr:col>
      <xdr:colOff>2103009</xdr:colOff>
      <xdr:row>32</xdr:row>
      <xdr:rowOff>15204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19400" y="5057775"/>
          <a:ext cx="2474484" cy="82482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2</xdr:col>
      <xdr:colOff>2101380</xdr:colOff>
      <xdr:row>37</xdr:row>
      <xdr:rowOff>14660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819400" y="5867400"/>
          <a:ext cx="2472855" cy="82428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2819399</xdr:colOff>
      <xdr:row>37</xdr:row>
      <xdr:rowOff>0</xdr:rowOff>
    </xdr:from>
    <xdr:to>
      <xdr:col>2</xdr:col>
      <xdr:colOff>2114549</xdr:colOff>
      <xdr:row>42</xdr:row>
      <xdr:rowOff>9525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819399" y="6677025"/>
          <a:ext cx="2486025" cy="8191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7"/>
  <sheetViews>
    <sheetView showGridLines="0" view="pageBreakPreview" topLeftCell="A25" zoomScaleNormal="100" zoomScaleSheetLayoutView="100" workbookViewId="0">
      <selection activeCell="A25" sqref="A25"/>
    </sheetView>
  </sheetViews>
  <sheetFormatPr defaultRowHeight="12.75" customHeight="1" x14ac:dyDescent="0.25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88"/>
      <c r="B1" s="88"/>
      <c r="C1" s="88"/>
      <c r="D1" s="88"/>
      <c r="E1" s="1"/>
      <c r="F1" s="2"/>
    </row>
    <row r="2" spans="1:6" ht="15" x14ac:dyDescent="0.25">
      <c r="A2" s="88" t="s">
        <v>1</v>
      </c>
      <c r="B2" s="88"/>
      <c r="C2" s="88"/>
      <c r="D2" s="88"/>
      <c r="E2" s="3"/>
      <c r="F2" s="4" t="s">
        <v>2</v>
      </c>
    </row>
    <row r="3" spans="1:6" ht="15" x14ac:dyDescent="0.25">
      <c r="A3" s="5"/>
      <c r="B3" s="5"/>
      <c r="C3" s="5"/>
      <c r="D3" s="5"/>
      <c r="E3" s="6" t="s">
        <v>3</v>
      </c>
      <c r="F3" s="7" t="s">
        <v>4</v>
      </c>
    </row>
    <row r="4" spans="1:6" ht="15" x14ac:dyDescent="0.25">
      <c r="A4" s="89" t="s">
        <v>6</v>
      </c>
      <c r="B4" s="89"/>
      <c r="C4" s="89"/>
      <c r="D4" s="89"/>
      <c r="E4" s="8" t="s">
        <v>5</v>
      </c>
      <c r="F4" s="9" t="s">
        <v>7</v>
      </c>
    </row>
    <row r="5" spans="1:6" ht="15" x14ac:dyDescent="0.25">
      <c r="A5" s="10"/>
      <c r="B5" s="10"/>
      <c r="C5" s="10"/>
      <c r="D5" s="10"/>
      <c r="E5" s="8" t="s">
        <v>8</v>
      </c>
      <c r="F5" s="11" t="s">
        <v>16</v>
      </c>
    </row>
    <row r="6" spans="1:6" ht="22.5" customHeight="1" x14ac:dyDescent="0.25">
      <c r="A6" s="12" t="s">
        <v>9</v>
      </c>
      <c r="B6" s="90" t="s">
        <v>14</v>
      </c>
      <c r="C6" s="91"/>
      <c r="D6" s="91"/>
      <c r="E6" s="8" t="s">
        <v>10</v>
      </c>
      <c r="F6" s="59" t="s">
        <v>706</v>
      </c>
    </row>
    <row r="7" spans="1:6" ht="22.5" customHeight="1" x14ac:dyDescent="0.25">
      <c r="A7" s="12" t="s">
        <v>11</v>
      </c>
      <c r="B7" s="92" t="s">
        <v>705</v>
      </c>
      <c r="C7" s="92"/>
      <c r="D7" s="92"/>
      <c r="E7" s="8" t="s">
        <v>12</v>
      </c>
      <c r="F7" s="13" t="s">
        <v>18</v>
      </c>
    </row>
    <row r="8" spans="1:6" ht="15" x14ac:dyDescent="0.25">
      <c r="A8" s="58" t="s">
        <v>728</v>
      </c>
      <c r="B8" s="12"/>
      <c r="C8" s="12"/>
      <c r="D8" s="14"/>
      <c r="E8" s="8"/>
      <c r="F8" s="15"/>
    </row>
    <row r="9" spans="1:6" ht="15" x14ac:dyDescent="0.25">
      <c r="A9" s="12" t="s">
        <v>15</v>
      </c>
      <c r="B9" s="12"/>
      <c r="C9" s="16"/>
      <c r="D9" s="14"/>
      <c r="E9" s="8" t="s">
        <v>0</v>
      </c>
      <c r="F9" s="17" t="s">
        <v>13</v>
      </c>
    </row>
    <row r="10" spans="1:6" ht="20.25" customHeight="1" x14ac:dyDescent="0.25">
      <c r="A10" s="99" t="s">
        <v>19</v>
      </c>
      <c r="B10" s="99"/>
      <c r="C10" s="99"/>
      <c r="D10" s="99"/>
      <c r="E10" s="18"/>
      <c r="F10" s="19"/>
    </row>
    <row r="11" spans="1:6" ht="4.1500000000000004" customHeight="1" x14ac:dyDescent="0.25">
      <c r="A11" s="103" t="s">
        <v>20</v>
      </c>
      <c r="B11" s="100" t="s">
        <v>21</v>
      </c>
      <c r="C11" s="100" t="s">
        <v>22</v>
      </c>
      <c r="D11" s="96" t="s">
        <v>23</v>
      </c>
      <c r="E11" s="96" t="s">
        <v>24</v>
      </c>
      <c r="F11" s="93" t="s">
        <v>25</v>
      </c>
    </row>
    <row r="12" spans="1:6" ht="3.6" customHeight="1" x14ac:dyDescent="0.25">
      <c r="A12" s="104"/>
      <c r="B12" s="101"/>
      <c r="C12" s="101"/>
      <c r="D12" s="97"/>
      <c r="E12" s="97"/>
      <c r="F12" s="94"/>
    </row>
    <row r="13" spans="1:6" ht="3" customHeight="1" x14ac:dyDescent="0.25">
      <c r="A13" s="104"/>
      <c r="B13" s="101"/>
      <c r="C13" s="101"/>
      <c r="D13" s="97"/>
      <c r="E13" s="97"/>
      <c r="F13" s="94"/>
    </row>
    <row r="14" spans="1:6" ht="3" customHeight="1" x14ac:dyDescent="0.25">
      <c r="A14" s="104"/>
      <c r="B14" s="101"/>
      <c r="C14" s="101"/>
      <c r="D14" s="97"/>
      <c r="E14" s="97"/>
      <c r="F14" s="94"/>
    </row>
    <row r="15" spans="1:6" ht="3" customHeight="1" x14ac:dyDescent="0.25">
      <c r="A15" s="104"/>
      <c r="B15" s="101"/>
      <c r="C15" s="101"/>
      <c r="D15" s="97"/>
      <c r="E15" s="97"/>
      <c r="F15" s="94"/>
    </row>
    <row r="16" spans="1:6" ht="3" customHeight="1" x14ac:dyDescent="0.25">
      <c r="A16" s="104"/>
      <c r="B16" s="101"/>
      <c r="C16" s="101"/>
      <c r="D16" s="97"/>
      <c r="E16" s="97"/>
      <c r="F16" s="94"/>
    </row>
    <row r="17" spans="1:6" ht="23.45" customHeight="1" x14ac:dyDescent="0.25">
      <c r="A17" s="105"/>
      <c r="B17" s="102"/>
      <c r="C17" s="102"/>
      <c r="D17" s="98"/>
      <c r="E17" s="98"/>
      <c r="F17" s="95"/>
    </row>
    <row r="18" spans="1:6" ht="12.6" customHeight="1" x14ac:dyDescent="0.25">
      <c r="A18" s="20">
        <v>1</v>
      </c>
      <c r="B18" s="21">
        <v>2</v>
      </c>
      <c r="C18" s="22">
        <v>3</v>
      </c>
      <c r="D18" s="23" t="s">
        <v>26</v>
      </c>
      <c r="E18" s="24" t="s">
        <v>27</v>
      </c>
      <c r="F18" s="25" t="s">
        <v>28</v>
      </c>
    </row>
    <row r="19" spans="1:6" ht="15" x14ac:dyDescent="0.25">
      <c r="A19" s="26" t="s">
        <v>29</v>
      </c>
      <c r="B19" s="27" t="s">
        <v>30</v>
      </c>
      <c r="C19" s="28" t="s">
        <v>31</v>
      </c>
      <c r="D19" s="29">
        <v>1447962600.5599999</v>
      </c>
      <c r="E19" s="30">
        <v>1453085535.1900001</v>
      </c>
      <c r="F19" s="29" t="str">
        <f>IF(OR(D19="-",IF(E19="-",0,E19)&gt;=IF(D19="-",0,D19)),"-",IF(D19="-",0,D19)-IF(E19="-",0,E19))</f>
        <v>-</v>
      </c>
    </row>
    <row r="20" spans="1:6" ht="15" x14ac:dyDescent="0.25">
      <c r="A20" s="31" t="s">
        <v>32</v>
      </c>
      <c r="B20" s="32"/>
      <c r="C20" s="33"/>
      <c r="D20" s="34"/>
      <c r="E20" s="34"/>
      <c r="F20" s="35"/>
    </row>
    <row r="21" spans="1:6" ht="15" x14ac:dyDescent="0.25">
      <c r="A21" s="36" t="s">
        <v>33</v>
      </c>
      <c r="B21" s="37" t="s">
        <v>30</v>
      </c>
      <c r="C21" s="38" t="s">
        <v>34</v>
      </c>
      <c r="D21" s="39">
        <v>745865148.95000005</v>
      </c>
      <c r="E21" s="39">
        <v>757009240.47000003</v>
      </c>
      <c r="F21" s="40" t="str">
        <f t="shared" ref="F21:F52" si="0">IF(OR(D21="-",IF(E21="-",0,E21)&gt;=IF(D21="-",0,D21)),"-",IF(D21="-",0,D21)-IF(E21="-",0,E21))</f>
        <v>-</v>
      </c>
    </row>
    <row r="22" spans="1:6" ht="15" x14ac:dyDescent="0.25">
      <c r="A22" s="36" t="s">
        <v>35</v>
      </c>
      <c r="B22" s="37" t="s">
        <v>30</v>
      </c>
      <c r="C22" s="38" t="s">
        <v>36</v>
      </c>
      <c r="D22" s="39">
        <v>411024000</v>
      </c>
      <c r="E22" s="39">
        <v>418516927.41000003</v>
      </c>
      <c r="F22" s="40" t="str">
        <f t="shared" si="0"/>
        <v>-</v>
      </c>
    </row>
    <row r="23" spans="1:6" ht="15" x14ac:dyDescent="0.25">
      <c r="A23" s="36" t="s">
        <v>37</v>
      </c>
      <c r="B23" s="37" t="s">
        <v>30</v>
      </c>
      <c r="C23" s="38" t="s">
        <v>38</v>
      </c>
      <c r="D23" s="39">
        <v>411024000</v>
      </c>
      <c r="E23" s="39">
        <v>418516927.41000003</v>
      </c>
      <c r="F23" s="40" t="str">
        <f t="shared" si="0"/>
        <v>-</v>
      </c>
    </row>
    <row r="24" spans="1:6" ht="180.75" customHeight="1" x14ac:dyDescent="0.25">
      <c r="A24" s="41" t="s">
        <v>39</v>
      </c>
      <c r="B24" s="37" t="s">
        <v>30</v>
      </c>
      <c r="C24" s="38" t="s">
        <v>40</v>
      </c>
      <c r="D24" s="39">
        <v>378329281.77999997</v>
      </c>
      <c r="E24" s="39">
        <v>381133910.25</v>
      </c>
      <c r="F24" s="40" t="str">
        <f t="shared" si="0"/>
        <v>-</v>
      </c>
    </row>
    <row r="25" spans="1:6" ht="216" customHeight="1" x14ac:dyDescent="0.25">
      <c r="A25" s="41" t="s">
        <v>41</v>
      </c>
      <c r="B25" s="37" t="s">
        <v>30</v>
      </c>
      <c r="C25" s="38" t="s">
        <v>42</v>
      </c>
      <c r="D25" s="39">
        <v>378329281.77999997</v>
      </c>
      <c r="E25" s="39">
        <v>381124618.38999999</v>
      </c>
      <c r="F25" s="40" t="str">
        <f t="shared" si="0"/>
        <v>-</v>
      </c>
    </row>
    <row r="26" spans="1:6" ht="209.25" customHeight="1" x14ac:dyDescent="0.25">
      <c r="A26" s="41" t="s">
        <v>43</v>
      </c>
      <c r="B26" s="37" t="s">
        <v>30</v>
      </c>
      <c r="C26" s="38" t="s">
        <v>44</v>
      </c>
      <c r="D26" s="39" t="s">
        <v>45</v>
      </c>
      <c r="E26" s="39">
        <v>9291.86</v>
      </c>
      <c r="F26" s="40" t="str">
        <f t="shared" si="0"/>
        <v>-</v>
      </c>
    </row>
    <row r="27" spans="1:6" ht="133.15" customHeight="1" x14ac:dyDescent="0.25">
      <c r="A27" s="41" t="s">
        <v>46</v>
      </c>
      <c r="B27" s="37" t="s">
        <v>30</v>
      </c>
      <c r="C27" s="38" t="s">
        <v>47</v>
      </c>
      <c r="D27" s="39">
        <v>480800</v>
      </c>
      <c r="E27" s="39">
        <v>440608.07</v>
      </c>
      <c r="F27" s="40">
        <f t="shared" si="0"/>
        <v>40191.929999999993</v>
      </c>
    </row>
    <row r="28" spans="1:6" ht="152.25" customHeight="1" x14ac:dyDescent="0.25">
      <c r="A28" s="41" t="s">
        <v>48</v>
      </c>
      <c r="B28" s="37" t="s">
        <v>30</v>
      </c>
      <c r="C28" s="38" t="s">
        <v>49</v>
      </c>
      <c r="D28" s="39">
        <v>480800</v>
      </c>
      <c r="E28" s="39">
        <v>434383.02</v>
      </c>
      <c r="F28" s="40">
        <f t="shared" si="0"/>
        <v>46416.979999999981</v>
      </c>
    </row>
    <row r="29" spans="1:6" ht="161.65" customHeight="1" x14ac:dyDescent="0.25">
      <c r="A29" s="41" t="s">
        <v>50</v>
      </c>
      <c r="B29" s="37" t="s">
        <v>30</v>
      </c>
      <c r="C29" s="38" t="s">
        <v>51</v>
      </c>
      <c r="D29" s="39" t="s">
        <v>45</v>
      </c>
      <c r="E29" s="39">
        <v>6225.05</v>
      </c>
      <c r="F29" s="40" t="str">
        <f t="shared" si="0"/>
        <v>-</v>
      </c>
    </row>
    <row r="30" spans="1:6" ht="123.6" customHeight="1" x14ac:dyDescent="0.25">
      <c r="A30" s="41" t="s">
        <v>52</v>
      </c>
      <c r="B30" s="37" t="s">
        <v>30</v>
      </c>
      <c r="C30" s="38" t="s">
        <v>53</v>
      </c>
      <c r="D30" s="39">
        <v>172670.4</v>
      </c>
      <c r="E30" s="39">
        <v>125870.39999999999</v>
      </c>
      <c r="F30" s="40">
        <f t="shared" si="0"/>
        <v>46800</v>
      </c>
    </row>
    <row r="31" spans="1:6" ht="142.69999999999999" customHeight="1" x14ac:dyDescent="0.25">
      <c r="A31" s="41" t="s">
        <v>54</v>
      </c>
      <c r="B31" s="37" t="s">
        <v>30</v>
      </c>
      <c r="C31" s="38" t="s">
        <v>55</v>
      </c>
      <c r="D31" s="39">
        <v>172670.4</v>
      </c>
      <c r="E31" s="39">
        <v>125870.39999999999</v>
      </c>
      <c r="F31" s="40">
        <f t="shared" si="0"/>
        <v>46800</v>
      </c>
    </row>
    <row r="32" spans="1:6" ht="123.6" customHeight="1" x14ac:dyDescent="0.25">
      <c r="A32" s="41" t="s">
        <v>56</v>
      </c>
      <c r="B32" s="37" t="s">
        <v>30</v>
      </c>
      <c r="C32" s="38" t="s">
        <v>57</v>
      </c>
      <c r="D32" s="39">
        <v>184013.28</v>
      </c>
      <c r="E32" s="39">
        <v>110754.16</v>
      </c>
      <c r="F32" s="40">
        <f t="shared" si="0"/>
        <v>73259.12</v>
      </c>
    </row>
    <row r="33" spans="1:6" ht="142.69999999999999" customHeight="1" x14ac:dyDescent="0.25">
      <c r="A33" s="41" t="s">
        <v>58</v>
      </c>
      <c r="B33" s="37" t="s">
        <v>30</v>
      </c>
      <c r="C33" s="38" t="s">
        <v>59</v>
      </c>
      <c r="D33" s="39">
        <v>184013.28</v>
      </c>
      <c r="E33" s="39">
        <v>110754.16</v>
      </c>
      <c r="F33" s="40">
        <f t="shared" si="0"/>
        <v>73259.12</v>
      </c>
    </row>
    <row r="34" spans="1:6" ht="114.2" customHeight="1" x14ac:dyDescent="0.25">
      <c r="A34" s="41" t="s">
        <v>60</v>
      </c>
      <c r="B34" s="37" t="s">
        <v>30</v>
      </c>
      <c r="C34" s="38" t="s">
        <v>61</v>
      </c>
      <c r="D34" s="39">
        <v>3299679.51</v>
      </c>
      <c r="E34" s="39">
        <v>3119100.46</v>
      </c>
      <c r="F34" s="40">
        <f t="shared" si="0"/>
        <v>180579.04999999981</v>
      </c>
    </row>
    <row r="35" spans="1:6" ht="133.15" customHeight="1" x14ac:dyDescent="0.25">
      <c r="A35" s="41" t="s">
        <v>62</v>
      </c>
      <c r="B35" s="37" t="s">
        <v>30</v>
      </c>
      <c r="C35" s="38" t="s">
        <v>63</v>
      </c>
      <c r="D35" s="39">
        <v>3299679.51</v>
      </c>
      <c r="E35" s="39">
        <v>3106654.41</v>
      </c>
      <c r="F35" s="40">
        <f t="shared" si="0"/>
        <v>193025.09999999963</v>
      </c>
    </row>
    <row r="36" spans="1:6" ht="142.69999999999999" customHeight="1" x14ac:dyDescent="0.25">
      <c r="A36" s="41" t="s">
        <v>64</v>
      </c>
      <c r="B36" s="37" t="s">
        <v>30</v>
      </c>
      <c r="C36" s="38" t="s">
        <v>65</v>
      </c>
      <c r="D36" s="39" t="s">
        <v>45</v>
      </c>
      <c r="E36" s="39">
        <v>12446.05</v>
      </c>
      <c r="F36" s="40" t="str">
        <f t="shared" si="0"/>
        <v>-</v>
      </c>
    </row>
    <row r="37" spans="1:6" ht="380.65" customHeight="1" x14ac:dyDescent="0.25">
      <c r="A37" s="41" t="s">
        <v>66</v>
      </c>
      <c r="B37" s="37" t="s">
        <v>30</v>
      </c>
      <c r="C37" s="38" t="s">
        <v>67</v>
      </c>
      <c r="D37" s="39">
        <v>9000000</v>
      </c>
      <c r="E37" s="39">
        <v>11133577.65</v>
      </c>
      <c r="F37" s="40" t="str">
        <f t="shared" si="0"/>
        <v>-</v>
      </c>
    </row>
    <row r="38" spans="1:6" ht="409.15" customHeight="1" x14ac:dyDescent="0.25">
      <c r="A38" s="41" t="s">
        <v>68</v>
      </c>
      <c r="B38" s="37" t="s">
        <v>30</v>
      </c>
      <c r="C38" s="38" t="s">
        <v>69</v>
      </c>
      <c r="D38" s="39">
        <v>9000000</v>
      </c>
      <c r="E38" s="39">
        <v>11132883.449999999</v>
      </c>
      <c r="F38" s="40" t="str">
        <f t="shared" si="0"/>
        <v>-</v>
      </c>
    </row>
    <row r="39" spans="1:6" ht="409.15" customHeight="1" x14ac:dyDescent="0.25">
      <c r="A39" s="41" t="s">
        <v>70</v>
      </c>
      <c r="B39" s="37" t="s">
        <v>30</v>
      </c>
      <c r="C39" s="38" t="s">
        <v>71</v>
      </c>
      <c r="D39" s="39" t="s">
        <v>45</v>
      </c>
      <c r="E39" s="39">
        <v>694.2</v>
      </c>
      <c r="F39" s="40" t="str">
        <f t="shared" si="0"/>
        <v>-</v>
      </c>
    </row>
    <row r="40" spans="1:6" ht="95.1" customHeight="1" x14ac:dyDescent="0.25">
      <c r="A40" s="41" t="s">
        <v>72</v>
      </c>
      <c r="B40" s="37" t="s">
        <v>30</v>
      </c>
      <c r="C40" s="38" t="s">
        <v>73</v>
      </c>
      <c r="D40" s="39">
        <v>2596425.4700000002</v>
      </c>
      <c r="E40" s="39">
        <v>3199911.62</v>
      </c>
      <c r="F40" s="40" t="str">
        <f t="shared" si="0"/>
        <v>-</v>
      </c>
    </row>
    <row r="41" spans="1:6" ht="114.2" customHeight="1" x14ac:dyDescent="0.25">
      <c r="A41" s="41" t="s">
        <v>74</v>
      </c>
      <c r="B41" s="37" t="s">
        <v>30</v>
      </c>
      <c r="C41" s="38" t="s">
        <v>75</v>
      </c>
      <c r="D41" s="39">
        <v>2596425.4700000002</v>
      </c>
      <c r="E41" s="39">
        <v>3193827.65</v>
      </c>
      <c r="F41" s="40" t="str">
        <f t="shared" si="0"/>
        <v>-</v>
      </c>
    </row>
    <row r="42" spans="1:6" ht="123.6" customHeight="1" x14ac:dyDescent="0.25">
      <c r="A42" s="41" t="s">
        <v>76</v>
      </c>
      <c r="B42" s="37" t="s">
        <v>30</v>
      </c>
      <c r="C42" s="38" t="s">
        <v>77</v>
      </c>
      <c r="D42" s="39" t="s">
        <v>45</v>
      </c>
      <c r="E42" s="39">
        <v>6083.97</v>
      </c>
      <c r="F42" s="40" t="str">
        <f t="shared" si="0"/>
        <v>-</v>
      </c>
    </row>
    <row r="43" spans="1:6" ht="85.7" customHeight="1" x14ac:dyDescent="0.25">
      <c r="A43" s="41" t="s">
        <v>78</v>
      </c>
      <c r="B43" s="37" t="s">
        <v>30</v>
      </c>
      <c r="C43" s="38" t="s">
        <v>79</v>
      </c>
      <c r="D43" s="39">
        <v>7428611.9699999997</v>
      </c>
      <c r="E43" s="39">
        <v>8277900.9299999997</v>
      </c>
      <c r="F43" s="40" t="str">
        <f t="shared" si="0"/>
        <v>-</v>
      </c>
    </row>
    <row r="44" spans="1:6" ht="114.2" customHeight="1" x14ac:dyDescent="0.25">
      <c r="A44" s="41" t="s">
        <v>80</v>
      </c>
      <c r="B44" s="37" t="s">
        <v>30</v>
      </c>
      <c r="C44" s="38" t="s">
        <v>81</v>
      </c>
      <c r="D44" s="39">
        <v>7428611.9699999997</v>
      </c>
      <c r="E44" s="39">
        <v>8277900.9299999997</v>
      </c>
      <c r="F44" s="40" t="str">
        <f t="shared" si="0"/>
        <v>-</v>
      </c>
    </row>
    <row r="45" spans="1:6" ht="247.35" customHeight="1" x14ac:dyDescent="0.25">
      <c r="A45" s="41" t="s">
        <v>82</v>
      </c>
      <c r="B45" s="37" t="s">
        <v>30</v>
      </c>
      <c r="C45" s="38" t="s">
        <v>83</v>
      </c>
      <c r="D45" s="39">
        <v>7400000</v>
      </c>
      <c r="E45" s="39">
        <v>8408486.0199999996</v>
      </c>
      <c r="F45" s="40" t="str">
        <f t="shared" si="0"/>
        <v>-</v>
      </c>
    </row>
    <row r="46" spans="1:6" ht="275.85000000000002" customHeight="1" x14ac:dyDescent="0.25">
      <c r="A46" s="41" t="s">
        <v>84</v>
      </c>
      <c r="B46" s="37" t="s">
        <v>30</v>
      </c>
      <c r="C46" s="38" t="s">
        <v>85</v>
      </c>
      <c r="D46" s="39">
        <v>7400000</v>
      </c>
      <c r="E46" s="39">
        <v>8408486.0199999996</v>
      </c>
      <c r="F46" s="40" t="str">
        <f t="shared" si="0"/>
        <v>-</v>
      </c>
    </row>
    <row r="47" spans="1:6" ht="247.35" customHeight="1" x14ac:dyDescent="0.25">
      <c r="A47" s="41" t="s">
        <v>86</v>
      </c>
      <c r="B47" s="37" t="s">
        <v>30</v>
      </c>
      <c r="C47" s="38" t="s">
        <v>87</v>
      </c>
      <c r="D47" s="39">
        <v>2100000</v>
      </c>
      <c r="E47" s="39">
        <v>2529526.5</v>
      </c>
      <c r="F47" s="40" t="str">
        <f t="shared" si="0"/>
        <v>-</v>
      </c>
    </row>
    <row r="48" spans="1:6" ht="275.85000000000002" customHeight="1" x14ac:dyDescent="0.25">
      <c r="A48" s="41" t="s">
        <v>88</v>
      </c>
      <c r="B48" s="37" t="s">
        <v>30</v>
      </c>
      <c r="C48" s="38" t="s">
        <v>89</v>
      </c>
      <c r="D48" s="39">
        <v>2100000</v>
      </c>
      <c r="E48" s="39">
        <v>2529526.5</v>
      </c>
      <c r="F48" s="40" t="str">
        <f t="shared" si="0"/>
        <v>-</v>
      </c>
    </row>
    <row r="49" spans="1:6" ht="237.95" customHeight="1" x14ac:dyDescent="0.25">
      <c r="A49" s="41" t="s">
        <v>90</v>
      </c>
      <c r="B49" s="37" t="s">
        <v>30</v>
      </c>
      <c r="C49" s="38" t="s">
        <v>91</v>
      </c>
      <c r="D49" s="39">
        <v>6817.59</v>
      </c>
      <c r="E49" s="39">
        <v>6817.59</v>
      </c>
      <c r="F49" s="40" t="str">
        <f t="shared" si="0"/>
        <v>-</v>
      </c>
    </row>
    <row r="50" spans="1:6" ht="266.45" customHeight="1" x14ac:dyDescent="0.25">
      <c r="A50" s="41" t="s">
        <v>92</v>
      </c>
      <c r="B50" s="37" t="s">
        <v>30</v>
      </c>
      <c r="C50" s="38" t="s">
        <v>93</v>
      </c>
      <c r="D50" s="39">
        <v>6817.59</v>
      </c>
      <c r="E50" s="39">
        <v>6817.59</v>
      </c>
      <c r="F50" s="40" t="str">
        <f t="shared" si="0"/>
        <v>-</v>
      </c>
    </row>
    <row r="51" spans="1:6" ht="47.65" customHeight="1" x14ac:dyDescent="0.25">
      <c r="A51" s="36" t="s">
        <v>94</v>
      </c>
      <c r="B51" s="37" t="s">
        <v>30</v>
      </c>
      <c r="C51" s="38" t="s">
        <v>95</v>
      </c>
      <c r="D51" s="39">
        <v>25700</v>
      </c>
      <c r="E51" s="39">
        <v>30463.759999999998</v>
      </c>
      <c r="F51" s="40" t="str">
        <f t="shared" si="0"/>
        <v>-</v>
      </c>
    </row>
    <row r="52" spans="1:6" ht="66.599999999999994" customHeight="1" x14ac:dyDescent="0.25">
      <c r="A52" s="41" t="s">
        <v>96</v>
      </c>
      <c r="B52" s="37" t="s">
        <v>30</v>
      </c>
      <c r="C52" s="38" t="s">
        <v>97</v>
      </c>
      <c r="D52" s="39">
        <v>25700</v>
      </c>
      <c r="E52" s="39">
        <v>30463.759999999998</v>
      </c>
      <c r="F52" s="40" t="str">
        <f t="shared" si="0"/>
        <v>-</v>
      </c>
    </row>
    <row r="53" spans="1:6" ht="28.5" customHeight="1" x14ac:dyDescent="0.25">
      <c r="A53" s="36" t="s">
        <v>98</v>
      </c>
      <c r="B53" s="37" t="s">
        <v>30</v>
      </c>
      <c r="C53" s="38" t="s">
        <v>99</v>
      </c>
      <c r="D53" s="39">
        <v>4055050</v>
      </c>
      <c r="E53" s="39">
        <v>4233493.1900000004</v>
      </c>
      <c r="F53" s="40" t="str">
        <f t="shared" ref="F53:F84" si="1">IF(OR(D53="-",IF(E53="-",0,E53)&gt;=IF(D53="-",0,D53)),"-",IF(D53="-",0,D53)-IF(E53="-",0,E53))</f>
        <v>-</v>
      </c>
    </row>
    <row r="54" spans="1:6" ht="28.5" customHeight="1" x14ac:dyDescent="0.25">
      <c r="A54" s="36" t="s">
        <v>100</v>
      </c>
      <c r="B54" s="37" t="s">
        <v>30</v>
      </c>
      <c r="C54" s="38" t="s">
        <v>101</v>
      </c>
      <c r="D54" s="39">
        <v>4055050</v>
      </c>
      <c r="E54" s="39">
        <v>4233493.1900000004</v>
      </c>
      <c r="F54" s="40" t="str">
        <f t="shared" si="1"/>
        <v>-</v>
      </c>
    </row>
    <row r="55" spans="1:6" ht="95.1" customHeight="1" x14ac:dyDescent="0.25">
      <c r="A55" s="41" t="s">
        <v>102</v>
      </c>
      <c r="B55" s="37" t="s">
        <v>30</v>
      </c>
      <c r="C55" s="38" t="s">
        <v>103</v>
      </c>
      <c r="D55" s="39">
        <v>1935894</v>
      </c>
      <c r="E55" s="39">
        <v>2147559.4700000002</v>
      </c>
      <c r="F55" s="40" t="str">
        <f t="shared" si="1"/>
        <v>-</v>
      </c>
    </row>
    <row r="56" spans="1:6" ht="104.65" customHeight="1" x14ac:dyDescent="0.25">
      <c r="A56" s="41" t="s">
        <v>104</v>
      </c>
      <c r="B56" s="37" t="s">
        <v>30</v>
      </c>
      <c r="C56" s="38" t="s">
        <v>105</v>
      </c>
      <c r="D56" s="39">
        <v>10556</v>
      </c>
      <c r="E56" s="39">
        <v>12566.17</v>
      </c>
      <c r="F56" s="40" t="str">
        <f t="shared" si="1"/>
        <v>-</v>
      </c>
    </row>
    <row r="57" spans="1:6" ht="95.1" customHeight="1" x14ac:dyDescent="0.25">
      <c r="A57" s="41" t="s">
        <v>106</v>
      </c>
      <c r="B57" s="37" t="s">
        <v>30</v>
      </c>
      <c r="C57" s="38" t="s">
        <v>107</v>
      </c>
      <c r="D57" s="39">
        <v>2108600</v>
      </c>
      <c r="E57" s="39">
        <v>2288094.7000000002</v>
      </c>
      <c r="F57" s="40" t="str">
        <f t="shared" si="1"/>
        <v>-</v>
      </c>
    </row>
    <row r="58" spans="1:6" ht="57" customHeight="1" x14ac:dyDescent="0.25">
      <c r="A58" s="36" t="s">
        <v>108</v>
      </c>
      <c r="B58" s="37" t="s">
        <v>30</v>
      </c>
      <c r="C58" s="38" t="s">
        <v>109</v>
      </c>
      <c r="D58" s="39" t="s">
        <v>45</v>
      </c>
      <c r="E58" s="39">
        <v>-214727.15</v>
      </c>
      <c r="F58" s="40" t="str">
        <f t="shared" si="1"/>
        <v>-</v>
      </c>
    </row>
    <row r="59" spans="1:6" ht="95.1" customHeight="1" x14ac:dyDescent="0.25">
      <c r="A59" s="41" t="s">
        <v>110</v>
      </c>
      <c r="B59" s="37" t="s">
        <v>30</v>
      </c>
      <c r="C59" s="38" t="s">
        <v>111</v>
      </c>
      <c r="D59" s="39" t="s">
        <v>45</v>
      </c>
      <c r="E59" s="39">
        <v>-214727.15</v>
      </c>
      <c r="F59" s="40" t="str">
        <f t="shared" si="1"/>
        <v>-</v>
      </c>
    </row>
    <row r="60" spans="1:6" ht="15" x14ac:dyDescent="0.25">
      <c r="A60" s="36" t="s">
        <v>112</v>
      </c>
      <c r="B60" s="37" t="s">
        <v>30</v>
      </c>
      <c r="C60" s="38" t="s">
        <v>113</v>
      </c>
      <c r="D60" s="39">
        <v>182111209.22999999</v>
      </c>
      <c r="E60" s="39">
        <v>188945572.31999999</v>
      </c>
      <c r="F60" s="40" t="str">
        <f t="shared" si="1"/>
        <v>-</v>
      </c>
    </row>
    <row r="61" spans="1:6" ht="15" x14ac:dyDescent="0.25">
      <c r="A61" s="36" t="s">
        <v>114</v>
      </c>
      <c r="B61" s="37" t="s">
        <v>30</v>
      </c>
      <c r="C61" s="38" t="s">
        <v>115</v>
      </c>
      <c r="D61" s="39">
        <v>28639995.219999999</v>
      </c>
      <c r="E61" s="39">
        <v>32986913.289999999</v>
      </c>
      <c r="F61" s="40" t="str">
        <f t="shared" si="1"/>
        <v>-</v>
      </c>
    </row>
    <row r="62" spans="1:6" ht="38.1" customHeight="1" x14ac:dyDescent="0.25">
      <c r="A62" s="36" t="s">
        <v>116</v>
      </c>
      <c r="B62" s="37" t="s">
        <v>30</v>
      </c>
      <c r="C62" s="38" t="s">
        <v>117</v>
      </c>
      <c r="D62" s="39">
        <v>28639995.219999999</v>
      </c>
      <c r="E62" s="39">
        <v>32986913.289999999</v>
      </c>
      <c r="F62" s="40" t="str">
        <f t="shared" si="1"/>
        <v>-</v>
      </c>
    </row>
    <row r="63" spans="1:6" ht="66.599999999999994" customHeight="1" x14ac:dyDescent="0.25">
      <c r="A63" s="36" t="s">
        <v>118</v>
      </c>
      <c r="B63" s="37" t="s">
        <v>30</v>
      </c>
      <c r="C63" s="38" t="s">
        <v>119</v>
      </c>
      <c r="D63" s="39">
        <v>28639995.219999999</v>
      </c>
      <c r="E63" s="39">
        <v>32986913.289999999</v>
      </c>
      <c r="F63" s="40" t="str">
        <f t="shared" si="1"/>
        <v>-</v>
      </c>
    </row>
    <row r="64" spans="1:6" ht="15" x14ac:dyDescent="0.25">
      <c r="A64" s="36" t="s">
        <v>120</v>
      </c>
      <c r="B64" s="37" t="s">
        <v>30</v>
      </c>
      <c r="C64" s="38" t="s">
        <v>121</v>
      </c>
      <c r="D64" s="39">
        <v>153471214.00999999</v>
      </c>
      <c r="E64" s="39">
        <v>155958659.03</v>
      </c>
      <c r="F64" s="40" t="str">
        <f t="shared" si="1"/>
        <v>-</v>
      </c>
    </row>
    <row r="65" spans="1:6" ht="15" x14ac:dyDescent="0.25">
      <c r="A65" s="36" t="s">
        <v>122</v>
      </c>
      <c r="B65" s="37" t="s">
        <v>30</v>
      </c>
      <c r="C65" s="38" t="s">
        <v>123</v>
      </c>
      <c r="D65" s="39">
        <v>146910288.28999999</v>
      </c>
      <c r="E65" s="39">
        <v>148717768.93000001</v>
      </c>
      <c r="F65" s="40" t="str">
        <f t="shared" si="1"/>
        <v>-</v>
      </c>
    </row>
    <row r="66" spans="1:6" ht="28.5" customHeight="1" x14ac:dyDescent="0.25">
      <c r="A66" s="36" t="s">
        <v>124</v>
      </c>
      <c r="B66" s="37" t="s">
        <v>30</v>
      </c>
      <c r="C66" s="38" t="s">
        <v>125</v>
      </c>
      <c r="D66" s="39">
        <v>146910288.28999999</v>
      </c>
      <c r="E66" s="39">
        <v>148717768.93000001</v>
      </c>
      <c r="F66" s="40" t="str">
        <f t="shared" si="1"/>
        <v>-</v>
      </c>
    </row>
    <row r="67" spans="1:6" ht="57" customHeight="1" x14ac:dyDescent="0.25">
      <c r="A67" s="36" t="s">
        <v>126</v>
      </c>
      <c r="B67" s="37" t="s">
        <v>30</v>
      </c>
      <c r="C67" s="38" t="s">
        <v>127</v>
      </c>
      <c r="D67" s="39">
        <v>146910288.28999999</v>
      </c>
      <c r="E67" s="39">
        <v>148717768.93000001</v>
      </c>
      <c r="F67" s="40" t="str">
        <f t="shared" si="1"/>
        <v>-</v>
      </c>
    </row>
    <row r="68" spans="1:6" ht="15" x14ac:dyDescent="0.25">
      <c r="A68" s="36" t="s">
        <v>128</v>
      </c>
      <c r="B68" s="37" t="s">
        <v>30</v>
      </c>
      <c r="C68" s="38" t="s">
        <v>129</v>
      </c>
      <c r="D68" s="39">
        <v>6560925.7199999997</v>
      </c>
      <c r="E68" s="39">
        <v>7240890.0999999996</v>
      </c>
      <c r="F68" s="40" t="str">
        <f t="shared" si="1"/>
        <v>-</v>
      </c>
    </row>
    <row r="69" spans="1:6" ht="28.5" customHeight="1" x14ac:dyDescent="0.25">
      <c r="A69" s="36" t="s">
        <v>130</v>
      </c>
      <c r="B69" s="37" t="s">
        <v>30</v>
      </c>
      <c r="C69" s="38" t="s">
        <v>131</v>
      </c>
      <c r="D69" s="39">
        <v>6560925.7199999997</v>
      </c>
      <c r="E69" s="39">
        <v>7240890.0999999996</v>
      </c>
      <c r="F69" s="40" t="str">
        <f t="shared" si="1"/>
        <v>-</v>
      </c>
    </row>
    <row r="70" spans="1:6" ht="57" customHeight="1" x14ac:dyDescent="0.25">
      <c r="A70" s="36" t="s">
        <v>132</v>
      </c>
      <c r="B70" s="37" t="s">
        <v>30</v>
      </c>
      <c r="C70" s="38" t="s">
        <v>133</v>
      </c>
      <c r="D70" s="39">
        <v>6560925.7199999997</v>
      </c>
      <c r="E70" s="39">
        <v>7240890.0999999996</v>
      </c>
      <c r="F70" s="40" t="str">
        <f t="shared" si="1"/>
        <v>-</v>
      </c>
    </row>
    <row r="71" spans="1:6" ht="28.5" customHeight="1" x14ac:dyDescent="0.25">
      <c r="A71" s="36" t="s">
        <v>134</v>
      </c>
      <c r="B71" s="37" t="s">
        <v>30</v>
      </c>
      <c r="C71" s="38" t="s">
        <v>135</v>
      </c>
      <c r="D71" s="39">
        <v>116637691.70999999</v>
      </c>
      <c r="E71" s="39">
        <v>113446570.89</v>
      </c>
      <c r="F71" s="40">
        <f t="shared" si="1"/>
        <v>3191120.8199999928</v>
      </c>
    </row>
    <row r="72" spans="1:6" ht="57" customHeight="1" x14ac:dyDescent="0.25">
      <c r="A72" s="36" t="s">
        <v>136</v>
      </c>
      <c r="B72" s="37" t="s">
        <v>30</v>
      </c>
      <c r="C72" s="38" t="s">
        <v>137</v>
      </c>
      <c r="D72" s="39">
        <v>3500000</v>
      </c>
      <c r="E72" s="39">
        <v>3500000</v>
      </c>
      <c r="F72" s="40" t="str">
        <f t="shared" si="1"/>
        <v>-</v>
      </c>
    </row>
    <row r="73" spans="1:6" ht="38.1" customHeight="1" x14ac:dyDescent="0.25">
      <c r="A73" s="36" t="s">
        <v>138</v>
      </c>
      <c r="B73" s="37" t="s">
        <v>30</v>
      </c>
      <c r="C73" s="38" t="s">
        <v>139</v>
      </c>
      <c r="D73" s="39">
        <v>3500000</v>
      </c>
      <c r="E73" s="39">
        <v>3500000</v>
      </c>
      <c r="F73" s="40" t="str">
        <f t="shared" si="1"/>
        <v>-</v>
      </c>
    </row>
    <row r="74" spans="1:6" ht="66.599999999999994" customHeight="1" x14ac:dyDescent="0.25">
      <c r="A74" s="41" t="s">
        <v>140</v>
      </c>
      <c r="B74" s="37" t="s">
        <v>30</v>
      </c>
      <c r="C74" s="38" t="s">
        <v>141</v>
      </c>
      <c r="D74" s="39">
        <v>102394704.5</v>
      </c>
      <c r="E74" s="39">
        <v>98690498.170000002</v>
      </c>
      <c r="F74" s="40">
        <f t="shared" si="1"/>
        <v>3704206.3299999982</v>
      </c>
    </row>
    <row r="75" spans="1:6" ht="57" customHeight="1" x14ac:dyDescent="0.25">
      <c r="A75" s="36" t="s">
        <v>142</v>
      </c>
      <c r="B75" s="37" t="s">
        <v>30</v>
      </c>
      <c r="C75" s="38" t="s">
        <v>143</v>
      </c>
      <c r="D75" s="39">
        <v>67972000</v>
      </c>
      <c r="E75" s="39">
        <v>64533776.039999999</v>
      </c>
      <c r="F75" s="40">
        <f t="shared" si="1"/>
        <v>3438223.9600000009</v>
      </c>
    </row>
    <row r="76" spans="1:6" ht="66.599999999999994" customHeight="1" x14ac:dyDescent="0.25">
      <c r="A76" s="41" t="s">
        <v>144</v>
      </c>
      <c r="B76" s="37" t="s">
        <v>30</v>
      </c>
      <c r="C76" s="38" t="s">
        <v>145</v>
      </c>
      <c r="D76" s="39">
        <v>67972000</v>
      </c>
      <c r="E76" s="39">
        <v>64533776.039999999</v>
      </c>
      <c r="F76" s="40">
        <f t="shared" si="1"/>
        <v>3438223.9600000009</v>
      </c>
    </row>
    <row r="77" spans="1:6" ht="66.599999999999994" customHeight="1" x14ac:dyDescent="0.25">
      <c r="A77" s="41" t="s">
        <v>146</v>
      </c>
      <c r="B77" s="37" t="s">
        <v>30</v>
      </c>
      <c r="C77" s="38" t="s">
        <v>147</v>
      </c>
      <c r="D77" s="39">
        <v>1054816.08</v>
      </c>
      <c r="E77" s="39">
        <v>1043563.3</v>
      </c>
      <c r="F77" s="40">
        <f t="shared" si="1"/>
        <v>11252.780000000028</v>
      </c>
    </row>
    <row r="78" spans="1:6" ht="57" customHeight="1" x14ac:dyDescent="0.25">
      <c r="A78" s="36" t="s">
        <v>148</v>
      </c>
      <c r="B78" s="37" t="s">
        <v>30</v>
      </c>
      <c r="C78" s="38" t="s">
        <v>149</v>
      </c>
      <c r="D78" s="39">
        <v>1054816.08</v>
      </c>
      <c r="E78" s="39">
        <v>1043563.3</v>
      </c>
      <c r="F78" s="40">
        <f t="shared" si="1"/>
        <v>11252.780000000028</v>
      </c>
    </row>
    <row r="79" spans="1:6" ht="38.1" customHeight="1" x14ac:dyDescent="0.25">
      <c r="A79" s="36" t="s">
        <v>150</v>
      </c>
      <c r="B79" s="37" t="s">
        <v>30</v>
      </c>
      <c r="C79" s="38" t="s">
        <v>151</v>
      </c>
      <c r="D79" s="39">
        <v>33367888.420000002</v>
      </c>
      <c r="E79" s="39">
        <v>33113158.829999998</v>
      </c>
      <c r="F79" s="40">
        <f t="shared" si="1"/>
        <v>254729.59000000358</v>
      </c>
    </row>
    <row r="80" spans="1:6" ht="28.5" customHeight="1" x14ac:dyDescent="0.25">
      <c r="A80" s="36" t="s">
        <v>152</v>
      </c>
      <c r="B80" s="37" t="s">
        <v>30</v>
      </c>
      <c r="C80" s="38" t="s">
        <v>153</v>
      </c>
      <c r="D80" s="39">
        <v>33367888.420000002</v>
      </c>
      <c r="E80" s="39">
        <v>33113158.829999998</v>
      </c>
      <c r="F80" s="40">
        <f t="shared" si="1"/>
        <v>254729.59000000358</v>
      </c>
    </row>
    <row r="81" spans="1:6" ht="57" customHeight="1" x14ac:dyDescent="0.25">
      <c r="A81" s="36" t="s">
        <v>154</v>
      </c>
      <c r="B81" s="37" t="s">
        <v>30</v>
      </c>
      <c r="C81" s="38" t="s">
        <v>155</v>
      </c>
      <c r="D81" s="39">
        <v>811585.02</v>
      </c>
      <c r="E81" s="39">
        <v>811900.02</v>
      </c>
      <c r="F81" s="40" t="str">
        <f t="shared" si="1"/>
        <v>-</v>
      </c>
    </row>
    <row r="82" spans="1:6" ht="38.1" customHeight="1" x14ac:dyDescent="0.25">
      <c r="A82" s="36" t="s">
        <v>156</v>
      </c>
      <c r="B82" s="37" t="s">
        <v>30</v>
      </c>
      <c r="C82" s="38" t="s">
        <v>157</v>
      </c>
      <c r="D82" s="39">
        <v>32556303.399999999</v>
      </c>
      <c r="E82" s="39">
        <v>32301258.809999999</v>
      </c>
      <c r="F82" s="40">
        <f t="shared" si="1"/>
        <v>255044.58999999985</v>
      </c>
    </row>
    <row r="83" spans="1:6" ht="38.1" customHeight="1" x14ac:dyDescent="0.25">
      <c r="A83" s="36" t="s">
        <v>158</v>
      </c>
      <c r="B83" s="37" t="s">
        <v>30</v>
      </c>
      <c r="C83" s="38" t="s">
        <v>159</v>
      </c>
      <c r="D83" s="39">
        <v>2648.43</v>
      </c>
      <c r="E83" s="39">
        <v>2648.43</v>
      </c>
      <c r="F83" s="40" t="str">
        <f t="shared" si="1"/>
        <v>-</v>
      </c>
    </row>
    <row r="84" spans="1:6" ht="38.1" customHeight="1" x14ac:dyDescent="0.25">
      <c r="A84" s="36" t="s">
        <v>160</v>
      </c>
      <c r="B84" s="37" t="s">
        <v>30</v>
      </c>
      <c r="C84" s="38" t="s">
        <v>161</v>
      </c>
      <c r="D84" s="39">
        <v>2648.43</v>
      </c>
      <c r="E84" s="39">
        <v>2648.43</v>
      </c>
      <c r="F84" s="40" t="str">
        <f t="shared" si="1"/>
        <v>-</v>
      </c>
    </row>
    <row r="85" spans="1:6" ht="95.1" customHeight="1" x14ac:dyDescent="0.25">
      <c r="A85" s="41" t="s">
        <v>162</v>
      </c>
      <c r="B85" s="37" t="s">
        <v>30</v>
      </c>
      <c r="C85" s="38" t="s">
        <v>163</v>
      </c>
      <c r="D85" s="39">
        <v>2648.43</v>
      </c>
      <c r="E85" s="39">
        <v>2648.43</v>
      </c>
      <c r="F85" s="40" t="str">
        <f t="shared" ref="F85:F116" si="2">IF(OR(D85="-",IF(E85="-",0,E85)&gt;=IF(D85="-",0,D85)),"-",IF(D85="-",0,D85)-IF(E85="-",0,E85))</f>
        <v>-</v>
      </c>
    </row>
    <row r="86" spans="1:6" ht="18.95" customHeight="1" x14ac:dyDescent="0.25">
      <c r="A86" s="36" t="s">
        <v>164</v>
      </c>
      <c r="B86" s="37" t="s">
        <v>30</v>
      </c>
      <c r="C86" s="38" t="s">
        <v>165</v>
      </c>
      <c r="D86" s="39">
        <v>539561.86</v>
      </c>
      <c r="E86" s="39">
        <v>539561.86</v>
      </c>
      <c r="F86" s="40" t="str">
        <f t="shared" si="2"/>
        <v>-</v>
      </c>
    </row>
    <row r="87" spans="1:6" ht="38.1" customHeight="1" x14ac:dyDescent="0.25">
      <c r="A87" s="36" t="s">
        <v>166</v>
      </c>
      <c r="B87" s="37" t="s">
        <v>30</v>
      </c>
      <c r="C87" s="38" t="s">
        <v>167</v>
      </c>
      <c r="D87" s="39">
        <v>539561.86</v>
      </c>
      <c r="E87" s="39">
        <v>539561.86</v>
      </c>
      <c r="F87" s="40" t="str">
        <f t="shared" si="2"/>
        <v>-</v>
      </c>
    </row>
    <row r="88" spans="1:6" ht="47.65" customHeight="1" x14ac:dyDescent="0.25">
      <c r="A88" s="36" t="s">
        <v>168</v>
      </c>
      <c r="B88" s="37" t="s">
        <v>30</v>
      </c>
      <c r="C88" s="38" t="s">
        <v>169</v>
      </c>
      <c r="D88" s="39">
        <v>539561.86</v>
      </c>
      <c r="E88" s="39">
        <v>539561.86</v>
      </c>
      <c r="F88" s="40" t="str">
        <f t="shared" si="2"/>
        <v>-</v>
      </c>
    </row>
    <row r="89" spans="1:6" ht="66.599999999999994" customHeight="1" x14ac:dyDescent="0.25">
      <c r="A89" s="41" t="s">
        <v>170</v>
      </c>
      <c r="B89" s="37" t="s">
        <v>30</v>
      </c>
      <c r="C89" s="38" t="s">
        <v>171</v>
      </c>
      <c r="D89" s="39">
        <v>10200776.92</v>
      </c>
      <c r="E89" s="39">
        <v>10713862.43</v>
      </c>
      <c r="F89" s="40" t="str">
        <f t="shared" si="2"/>
        <v>-</v>
      </c>
    </row>
    <row r="90" spans="1:6" ht="66.599999999999994" customHeight="1" x14ac:dyDescent="0.25">
      <c r="A90" s="41" t="s">
        <v>172</v>
      </c>
      <c r="B90" s="37" t="s">
        <v>30</v>
      </c>
      <c r="C90" s="38" t="s">
        <v>173</v>
      </c>
      <c r="D90" s="39">
        <v>8923496.9199999999</v>
      </c>
      <c r="E90" s="39">
        <v>9457069.3499999996</v>
      </c>
      <c r="F90" s="40" t="str">
        <f t="shared" si="2"/>
        <v>-</v>
      </c>
    </row>
    <row r="91" spans="1:6" ht="57" customHeight="1" x14ac:dyDescent="0.25">
      <c r="A91" s="36" t="s">
        <v>174</v>
      </c>
      <c r="B91" s="37" t="s">
        <v>30</v>
      </c>
      <c r="C91" s="38" t="s">
        <v>175</v>
      </c>
      <c r="D91" s="39">
        <v>8923496.9199999999</v>
      </c>
      <c r="E91" s="39">
        <v>9457069.3499999996</v>
      </c>
      <c r="F91" s="40" t="str">
        <f t="shared" si="2"/>
        <v>-</v>
      </c>
    </row>
    <row r="92" spans="1:6" ht="85.7" customHeight="1" x14ac:dyDescent="0.25">
      <c r="A92" s="41" t="s">
        <v>176</v>
      </c>
      <c r="B92" s="37" t="s">
        <v>30</v>
      </c>
      <c r="C92" s="38" t="s">
        <v>177</v>
      </c>
      <c r="D92" s="39">
        <v>1277280</v>
      </c>
      <c r="E92" s="39">
        <v>1256793.08</v>
      </c>
      <c r="F92" s="40">
        <f t="shared" si="2"/>
        <v>20486.919999999925</v>
      </c>
    </row>
    <row r="93" spans="1:6" ht="85.7" customHeight="1" x14ac:dyDescent="0.25">
      <c r="A93" s="41" t="s">
        <v>178</v>
      </c>
      <c r="B93" s="37" t="s">
        <v>30</v>
      </c>
      <c r="C93" s="38" t="s">
        <v>179</v>
      </c>
      <c r="D93" s="39">
        <v>1277280</v>
      </c>
      <c r="E93" s="39">
        <v>1256793.08</v>
      </c>
      <c r="F93" s="40">
        <f t="shared" si="2"/>
        <v>20486.919999999925</v>
      </c>
    </row>
    <row r="94" spans="1:6" ht="18.95" customHeight="1" x14ac:dyDescent="0.25">
      <c r="A94" s="36" t="s">
        <v>180</v>
      </c>
      <c r="B94" s="37" t="s">
        <v>30</v>
      </c>
      <c r="C94" s="38" t="s">
        <v>181</v>
      </c>
      <c r="D94" s="39">
        <v>9183436.8300000001</v>
      </c>
      <c r="E94" s="39">
        <v>8970459.9399999995</v>
      </c>
      <c r="F94" s="40">
        <f t="shared" si="2"/>
        <v>212976.8900000006</v>
      </c>
    </row>
    <row r="95" spans="1:6" ht="15" x14ac:dyDescent="0.25">
      <c r="A95" s="36" t="s">
        <v>182</v>
      </c>
      <c r="B95" s="37" t="s">
        <v>30</v>
      </c>
      <c r="C95" s="38" t="s">
        <v>183</v>
      </c>
      <c r="D95" s="39">
        <v>8016374.5</v>
      </c>
      <c r="E95" s="39">
        <v>7803397.6100000003</v>
      </c>
      <c r="F95" s="40">
        <f t="shared" si="2"/>
        <v>212976.88999999966</v>
      </c>
    </row>
    <row r="96" spans="1:6" ht="18.95" customHeight="1" x14ac:dyDescent="0.25">
      <c r="A96" s="36" t="s">
        <v>184</v>
      </c>
      <c r="B96" s="37" t="s">
        <v>30</v>
      </c>
      <c r="C96" s="38" t="s">
        <v>185</v>
      </c>
      <c r="D96" s="39">
        <v>8016374.5</v>
      </c>
      <c r="E96" s="39">
        <v>7803397.6100000003</v>
      </c>
      <c r="F96" s="40">
        <f t="shared" si="2"/>
        <v>212976.88999999966</v>
      </c>
    </row>
    <row r="97" spans="1:6" ht="28.5" customHeight="1" x14ac:dyDescent="0.25">
      <c r="A97" s="36" t="s">
        <v>186</v>
      </c>
      <c r="B97" s="37" t="s">
        <v>30</v>
      </c>
      <c r="C97" s="38" t="s">
        <v>187</v>
      </c>
      <c r="D97" s="39">
        <v>8016374.5</v>
      </c>
      <c r="E97" s="39">
        <v>7803397.6100000003</v>
      </c>
      <c r="F97" s="40">
        <f t="shared" si="2"/>
        <v>212976.88999999966</v>
      </c>
    </row>
    <row r="98" spans="1:6" ht="38.1" customHeight="1" x14ac:dyDescent="0.25">
      <c r="A98" s="36" t="s">
        <v>188</v>
      </c>
      <c r="B98" s="37" t="s">
        <v>30</v>
      </c>
      <c r="C98" s="38" t="s">
        <v>189</v>
      </c>
      <c r="D98" s="39">
        <v>7990000</v>
      </c>
      <c r="E98" s="39">
        <v>7777023.1100000003</v>
      </c>
      <c r="F98" s="40">
        <f t="shared" si="2"/>
        <v>212976.88999999966</v>
      </c>
    </row>
    <row r="99" spans="1:6" ht="28.5" customHeight="1" x14ac:dyDescent="0.25">
      <c r="A99" s="36" t="s">
        <v>190</v>
      </c>
      <c r="B99" s="37" t="s">
        <v>30</v>
      </c>
      <c r="C99" s="38" t="s">
        <v>191</v>
      </c>
      <c r="D99" s="39">
        <v>26374.5</v>
      </c>
      <c r="E99" s="39">
        <v>26374.5</v>
      </c>
      <c r="F99" s="40" t="str">
        <f t="shared" si="2"/>
        <v>-</v>
      </c>
    </row>
    <row r="100" spans="1:6" ht="15" x14ac:dyDescent="0.25">
      <c r="A100" s="36" t="s">
        <v>192</v>
      </c>
      <c r="B100" s="37" t="s">
        <v>30</v>
      </c>
      <c r="C100" s="38" t="s">
        <v>193</v>
      </c>
      <c r="D100" s="39">
        <v>1167062.33</v>
      </c>
      <c r="E100" s="39">
        <v>1167062.33</v>
      </c>
      <c r="F100" s="40" t="str">
        <f t="shared" si="2"/>
        <v>-</v>
      </c>
    </row>
    <row r="101" spans="1:6" ht="18.95" customHeight="1" x14ac:dyDescent="0.25">
      <c r="A101" s="36" t="s">
        <v>194</v>
      </c>
      <c r="B101" s="37" t="s">
        <v>30</v>
      </c>
      <c r="C101" s="38" t="s">
        <v>195</v>
      </c>
      <c r="D101" s="39">
        <v>1167062.33</v>
      </c>
      <c r="E101" s="39">
        <v>1167062.33</v>
      </c>
      <c r="F101" s="40" t="str">
        <f t="shared" si="2"/>
        <v>-</v>
      </c>
    </row>
    <row r="102" spans="1:6" ht="18.95" customHeight="1" x14ac:dyDescent="0.25">
      <c r="A102" s="36" t="s">
        <v>196</v>
      </c>
      <c r="B102" s="37" t="s">
        <v>30</v>
      </c>
      <c r="C102" s="38" t="s">
        <v>197</v>
      </c>
      <c r="D102" s="39">
        <v>1167062.33</v>
      </c>
      <c r="E102" s="39">
        <v>1167062.33</v>
      </c>
      <c r="F102" s="40" t="str">
        <f t="shared" si="2"/>
        <v>-</v>
      </c>
    </row>
    <row r="103" spans="1:6" ht="18.95" customHeight="1" x14ac:dyDescent="0.25">
      <c r="A103" s="36" t="s">
        <v>198</v>
      </c>
      <c r="B103" s="37" t="s">
        <v>30</v>
      </c>
      <c r="C103" s="38" t="s">
        <v>199</v>
      </c>
      <c r="D103" s="39">
        <v>21115187.609999999</v>
      </c>
      <c r="E103" s="39">
        <v>21041444.899999999</v>
      </c>
      <c r="F103" s="40">
        <f t="shared" si="2"/>
        <v>73742.710000000894</v>
      </c>
    </row>
    <row r="104" spans="1:6" ht="66.599999999999994" customHeight="1" x14ac:dyDescent="0.25">
      <c r="A104" s="41" t="s">
        <v>200</v>
      </c>
      <c r="B104" s="37" t="s">
        <v>30</v>
      </c>
      <c r="C104" s="38" t="s">
        <v>201</v>
      </c>
      <c r="D104" s="39">
        <v>19938692.399999999</v>
      </c>
      <c r="E104" s="39">
        <v>19660780.289999999</v>
      </c>
      <c r="F104" s="40">
        <f t="shared" si="2"/>
        <v>277912.1099999994</v>
      </c>
    </row>
    <row r="105" spans="1:6" ht="76.150000000000006" customHeight="1" x14ac:dyDescent="0.25">
      <c r="A105" s="41" t="s">
        <v>202</v>
      </c>
      <c r="B105" s="37" t="s">
        <v>30</v>
      </c>
      <c r="C105" s="38" t="s">
        <v>203</v>
      </c>
      <c r="D105" s="39">
        <v>19938692.399999999</v>
      </c>
      <c r="E105" s="39">
        <v>19620770.289999999</v>
      </c>
      <c r="F105" s="40">
        <f t="shared" si="2"/>
        <v>317922.1099999994</v>
      </c>
    </row>
    <row r="106" spans="1:6" ht="76.150000000000006" customHeight="1" x14ac:dyDescent="0.25">
      <c r="A106" s="41" t="s">
        <v>204</v>
      </c>
      <c r="B106" s="37" t="s">
        <v>30</v>
      </c>
      <c r="C106" s="38" t="s">
        <v>205</v>
      </c>
      <c r="D106" s="39">
        <v>19938692.399999999</v>
      </c>
      <c r="E106" s="39">
        <v>19620770.289999999</v>
      </c>
      <c r="F106" s="40">
        <f t="shared" si="2"/>
        <v>317922.1099999994</v>
      </c>
    </row>
    <row r="107" spans="1:6" ht="85.7" customHeight="1" x14ac:dyDescent="0.25">
      <c r="A107" s="41" t="s">
        <v>206</v>
      </c>
      <c r="B107" s="37" t="s">
        <v>30</v>
      </c>
      <c r="C107" s="38" t="s">
        <v>207</v>
      </c>
      <c r="D107" s="39">
        <v>19938692.399999999</v>
      </c>
      <c r="E107" s="39">
        <v>19620770.289999999</v>
      </c>
      <c r="F107" s="40">
        <f t="shared" si="2"/>
        <v>317922.1099999994</v>
      </c>
    </row>
    <row r="108" spans="1:6" ht="76.150000000000006" customHeight="1" x14ac:dyDescent="0.25">
      <c r="A108" s="41" t="s">
        <v>208</v>
      </c>
      <c r="B108" s="37" t="s">
        <v>30</v>
      </c>
      <c r="C108" s="38" t="s">
        <v>209</v>
      </c>
      <c r="D108" s="39" t="s">
        <v>45</v>
      </c>
      <c r="E108" s="39">
        <v>40010</v>
      </c>
      <c r="F108" s="40" t="str">
        <f t="shared" si="2"/>
        <v>-</v>
      </c>
    </row>
    <row r="109" spans="1:6" ht="76.150000000000006" customHeight="1" x14ac:dyDescent="0.25">
      <c r="A109" s="41" t="s">
        <v>210</v>
      </c>
      <c r="B109" s="37" t="s">
        <v>30</v>
      </c>
      <c r="C109" s="38" t="s">
        <v>211</v>
      </c>
      <c r="D109" s="39" t="s">
        <v>45</v>
      </c>
      <c r="E109" s="39">
        <v>40010</v>
      </c>
      <c r="F109" s="40" t="str">
        <f t="shared" si="2"/>
        <v>-</v>
      </c>
    </row>
    <row r="110" spans="1:6" ht="85.7" customHeight="1" x14ac:dyDescent="0.25">
      <c r="A110" s="41" t="s">
        <v>212</v>
      </c>
      <c r="B110" s="37" t="s">
        <v>30</v>
      </c>
      <c r="C110" s="38" t="s">
        <v>213</v>
      </c>
      <c r="D110" s="39" t="s">
        <v>45</v>
      </c>
      <c r="E110" s="39">
        <v>40010</v>
      </c>
      <c r="F110" s="40" t="str">
        <f t="shared" si="2"/>
        <v>-</v>
      </c>
    </row>
    <row r="111" spans="1:6" ht="28.5" customHeight="1" x14ac:dyDescent="0.25">
      <c r="A111" s="36" t="s">
        <v>214</v>
      </c>
      <c r="B111" s="37" t="s">
        <v>30</v>
      </c>
      <c r="C111" s="38" t="s">
        <v>215</v>
      </c>
      <c r="D111" s="39">
        <v>950003.27</v>
      </c>
      <c r="E111" s="39">
        <v>997840.64</v>
      </c>
      <c r="F111" s="40" t="str">
        <f t="shared" si="2"/>
        <v>-</v>
      </c>
    </row>
    <row r="112" spans="1:6" ht="28.5" customHeight="1" x14ac:dyDescent="0.25">
      <c r="A112" s="36" t="s">
        <v>216</v>
      </c>
      <c r="B112" s="37" t="s">
        <v>30</v>
      </c>
      <c r="C112" s="38" t="s">
        <v>217</v>
      </c>
      <c r="D112" s="39">
        <v>433365.27</v>
      </c>
      <c r="E112" s="39">
        <v>481202.64</v>
      </c>
      <c r="F112" s="40" t="str">
        <f t="shared" si="2"/>
        <v>-</v>
      </c>
    </row>
    <row r="113" spans="1:6" ht="38.1" customHeight="1" x14ac:dyDescent="0.25">
      <c r="A113" s="36" t="s">
        <v>218</v>
      </c>
      <c r="B113" s="37" t="s">
        <v>30</v>
      </c>
      <c r="C113" s="38" t="s">
        <v>219</v>
      </c>
      <c r="D113" s="39">
        <v>433365.27</v>
      </c>
      <c r="E113" s="39">
        <v>481202.64</v>
      </c>
      <c r="F113" s="40" t="str">
        <f t="shared" si="2"/>
        <v>-</v>
      </c>
    </row>
    <row r="114" spans="1:6" ht="38.1" customHeight="1" x14ac:dyDescent="0.25">
      <c r="A114" s="36" t="s">
        <v>220</v>
      </c>
      <c r="B114" s="37" t="s">
        <v>30</v>
      </c>
      <c r="C114" s="38" t="s">
        <v>221</v>
      </c>
      <c r="D114" s="39">
        <v>516638</v>
      </c>
      <c r="E114" s="39">
        <v>516638</v>
      </c>
      <c r="F114" s="40" t="str">
        <f t="shared" si="2"/>
        <v>-</v>
      </c>
    </row>
    <row r="115" spans="1:6" ht="47.65" customHeight="1" x14ac:dyDescent="0.25">
      <c r="A115" s="36" t="s">
        <v>222</v>
      </c>
      <c r="B115" s="37" t="s">
        <v>30</v>
      </c>
      <c r="C115" s="38" t="s">
        <v>223</v>
      </c>
      <c r="D115" s="39">
        <v>516638</v>
      </c>
      <c r="E115" s="39">
        <v>516638</v>
      </c>
      <c r="F115" s="40" t="str">
        <f t="shared" si="2"/>
        <v>-</v>
      </c>
    </row>
    <row r="116" spans="1:6" ht="57" customHeight="1" x14ac:dyDescent="0.25">
      <c r="A116" s="36" t="s">
        <v>224</v>
      </c>
      <c r="B116" s="37" t="s">
        <v>30</v>
      </c>
      <c r="C116" s="38" t="s">
        <v>225</v>
      </c>
      <c r="D116" s="39">
        <v>226491.94</v>
      </c>
      <c r="E116" s="39">
        <v>382823.97</v>
      </c>
      <c r="F116" s="40" t="str">
        <f t="shared" si="2"/>
        <v>-</v>
      </c>
    </row>
    <row r="117" spans="1:6" ht="57" customHeight="1" x14ac:dyDescent="0.25">
      <c r="A117" s="36" t="s">
        <v>226</v>
      </c>
      <c r="B117" s="37" t="s">
        <v>30</v>
      </c>
      <c r="C117" s="38" t="s">
        <v>227</v>
      </c>
      <c r="D117" s="39">
        <v>226491.94</v>
      </c>
      <c r="E117" s="39">
        <v>382823.97</v>
      </c>
      <c r="F117" s="40" t="str">
        <f t="shared" ref="F117:F148" si="3">IF(OR(D117="-",IF(E117="-",0,E117)&gt;=IF(D117="-",0,D117)),"-",IF(D117="-",0,D117)-IF(E117="-",0,E117))</f>
        <v>-</v>
      </c>
    </row>
    <row r="118" spans="1:6" ht="66.599999999999994" customHeight="1" x14ac:dyDescent="0.25">
      <c r="A118" s="41" t="s">
        <v>228</v>
      </c>
      <c r="B118" s="37" t="s">
        <v>30</v>
      </c>
      <c r="C118" s="38" t="s">
        <v>229</v>
      </c>
      <c r="D118" s="39">
        <v>226491.94</v>
      </c>
      <c r="E118" s="39">
        <v>382823.97</v>
      </c>
      <c r="F118" s="40" t="str">
        <f t="shared" si="3"/>
        <v>-</v>
      </c>
    </row>
    <row r="119" spans="1:6" ht="15" x14ac:dyDescent="0.25">
      <c r="A119" s="36" t="s">
        <v>230</v>
      </c>
      <c r="B119" s="37" t="s">
        <v>30</v>
      </c>
      <c r="C119" s="38" t="s">
        <v>231</v>
      </c>
      <c r="D119" s="39">
        <v>1738573.57</v>
      </c>
      <c r="E119" s="39">
        <v>1854307.75</v>
      </c>
      <c r="F119" s="40" t="str">
        <f t="shared" si="3"/>
        <v>-</v>
      </c>
    </row>
    <row r="120" spans="1:6" ht="28.5" customHeight="1" x14ac:dyDescent="0.25">
      <c r="A120" s="36" t="s">
        <v>232</v>
      </c>
      <c r="B120" s="37" t="s">
        <v>30</v>
      </c>
      <c r="C120" s="38" t="s">
        <v>233</v>
      </c>
      <c r="D120" s="39">
        <v>98691.63</v>
      </c>
      <c r="E120" s="39">
        <v>104691.63</v>
      </c>
      <c r="F120" s="40" t="str">
        <f t="shared" si="3"/>
        <v>-</v>
      </c>
    </row>
    <row r="121" spans="1:6" ht="38.1" customHeight="1" x14ac:dyDescent="0.25">
      <c r="A121" s="36" t="s">
        <v>234</v>
      </c>
      <c r="B121" s="37" t="s">
        <v>30</v>
      </c>
      <c r="C121" s="38" t="s">
        <v>235</v>
      </c>
      <c r="D121" s="39">
        <v>98691.63</v>
      </c>
      <c r="E121" s="39">
        <v>104691.63</v>
      </c>
      <c r="F121" s="40" t="str">
        <f t="shared" si="3"/>
        <v>-</v>
      </c>
    </row>
    <row r="122" spans="1:6" ht="85.7" customHeight="1" x14ac:dyDescent="0.25">
      <c r="A122" s="41" t="s">
        <v>236</v>
      </c>
      <c r="B122" s="37" t="s">
        <v>30</v>
      </c>
      <c r="C122" s="38" t="s">
        <v>237</v>
      </c>
      <c r="D122" s="39">
        <v>533111.4</v>
      </c>
      <c r="E122" s="39">
        <v>544235.81999999995</v>
      </c>
      <c r="F122" s="40" t="str">
        <f t="shared" si="3"/>
        <v>-</v>
      </c>
    </row>
    <row r="123" spans="1:6" ht="47.65" customHeight="1" x14ac:dyDescent="0.25">
      <c r="A123" s="36" t="s">
        <v>238</v>
      </c>
      <c r="B123" s="37" t="s">
        <v>30</v>
      </c>
      <c r="C123" s="38" t="s">
        <v>239</v>
      </c>
      <c r="D123" s="39">
        <v>326913.3</v>
      </c>
      <c r="E123" s="39">
        <v>337037.71</v>
      </c>
      <c r="F123" s="40" t="str">
        <f t="shared" si="3"/>
        <v>-</v>
      </c>
    </row>
    <row r="124" spans="1:6" ht="57" customHeight="1" x14ac:dyDescent="0.25">
      <c r="A124" s="36" t="s">
        <v>240</v>
      </c>
      <c r="B124" s="37" t="s">
        <v>30</v>
      </c>
      <c r="C124" s="38" t="s">
        <v>241</v>
      </c>
      <c r="D124" s="39">
        <v>326913.3</v>
      </c>
      <c r="E124" s="39">
        <v>337037.71</v>
      </c>
      <c r="F124" s="40" t="str">
        <f t="shared" si="3"/>
        <v>-</v>
      </c>
    </row>
    <row r="125" spans="1:6" ht="66.599999999999994" customHeight="1" x14ac:dyDescent="0.25">
      <c r="A125" s="41" t="s">
        <v>242</v>
      </c>
      <c r="B125" s="37" t="s">
        <v>30</v>
      </c>
      <c r="C125" s="38" t="s">
        <v>243</v>
      </c>
      <c r="D125" s="39">
        <v>206198.1</v>
      </c>
      <c r="E125" s="39">
        <v>207198.11</v>
      </c>
      <c r="F125" s="40" t="str">
        <f t="shared" si="3"/>
        <v>-</v>
      </c>
    </row>
    <row r="126" spans="1:6" ht="57" customHeight="1" x14ac:dyDescent="0.25">
      <c r="A126" s="36" t="s">
        <v>244</v>
      </c>
      <c r="B126" s="37" t="s">
        <v>30</v>
      </c>
      <c r="C126" s="38" t="s">
        <v>245</v>
      </c>
      <c r="D126" s="39">
        <v>206198.1</v>
      </c>
      <c r="E126" s="39">
        <v>207198.11</v>
      </c>
      <c r="F126" s="40" t="str">
        <f t="shared" si="3"/>
        <v>-</v>
      </c>
    </row>
    <row r="127" spans="1:6" ht="18.95" customHeight="1" x14ac:dyDescent="0.25">
      <c r="A127" s="36" t="s">
        <v>246</v>
      </c>
      <c r="B127" s="37" t="s">
        <v>30</v>
      </c>
      <c r="C127" s="38" t="s">
        <v>247</v>
      </c>
      <c r="D127" s="39">
        <v>748529.65</v>
      </c>
      <c r="E127" s="39">
        <v>847139.41</v>
      </c>
      <c r="F127" s="40" t="str">
        <f t="shared" si="3"/>
        <v>-</v>
      </c>
    </row>
    <row r="128" spans="1:6" ht="76.150000000000006" customHeight="1" x14ac:dyDescent="0.25">
      <c r="A128" s="41" t="s">
        <v>248</v>
      </c>
      <c r="B128" s="37" t="s">
        <v>30</v>
      </c>
      <c r="C128" s="38" t="s">
        <v>249</v>
      </c>
      <c r="D128" s="39">
        <v>738001.92000000004</v>
      </c>
      <c r="E128" s="39">
        <v>836611.68</v>
      </c>
      <c r="F128" s="40" t="str">
        <f t="shared" si="3"/>
        <v>-</v>
      </c>
    </row>
    <row r="129" spans="1:6" ht="57" customHeight="1" x14ac:dyDescent="0.25">
      <c r="A129" s="36" t="s">
        <v>250</v>
      </c>
      <c r="B129" s="37" t="s">
        <v>30</v>
      </c>
      <c r="C129" s="38" t="s">
        <v>251</v>
      </c>
      <c r="D129" s="39">
        <v>738001.92000000004</v>
      </c>
      <c r="E129" s="39">
        <v>836611.68</v>
      </c>
      <c r="F129" s="40" t="str">
        <f t="shared" si="3"/>
        <v>-</v>
      </c>
    </row>
    <row r="130" spans="1:6" ht="57" customHeight="1" x14ac:dyDescent="0.25">
      <c r="A130" s="36" t="s">
        <v>252</v>
      </c>
      <c r="B130" s="37" t="s">
        <v>30</v>
      </c>
      <c r="C130" s="38" t="s">
        <v>253</v>
      </c>
      <c r="D130" s="39">
        <v>10527.73</v>
      </c>
      <c r="E130" s="39">
        <v>10527.73</v>
      </c>
      <c r="F130" s="40" t="str">
        <f t="shared" si="3"/>
        <v>-</v>
      </c>
    </row>
    <row r="131" spans="1:6" ht="57" customHeight="1" x14ac:dyDescent="0.25">
      <c r="A131" s="36" t="s">
        <v>254</v>
      </c>
      <c r="B131" s="37" t="s">
        <v>30</v>
      </c>
      <c r="C131" s="38" t="s">
        <v>255</v>
      </c>
      <c r="D131" s="39">
        <v>10527.73</v>
      </c>
      <c r="E131" s="39">
        <v>10527.73</v>
      </c>
      <c r="F131" s="40" t="str">
        <f t="shared" si="3"/>
        <v>-</v>
      </c>
    </row>
    <row r="132" spans="1:6" ht="114.2" customHeight="1" x14ac:dyDescent="0.25">
      <c r="A132" s="41" t="s">
        <v>256</v>
      </c>
      <c r="B132" s="37" t="s">
        <v>30</v>
      </c>
      <c r="C132" s="38" t="s">
        <v>257</v>
      </c>
      <c r="D132" s="39">
        <v>10527.73</v>
      </c>
      <c r="E132" s="39">
        <v>10527.73</v>
      </c>
      <c r="F132" s="40" t="str">
        <f t="shared" si="3"/>
        <v>-</v>
      </c>
    </row>
    <row r="133" spans="1:6" ht="114.2" customHeight="1" x14ac:dyDescent="0.25">
      <c r="A133" s="41" t="s">
        <v>256</v>
      </c>
      <c r="B133" s="37" t="s">
        <v>30</v>
      </c>
      <c r="C133" s="38" t="s">
        <v>258</v>
      </c>
      <c r="D133" s="39" t="s">
        <v>45</v>
      </c>
      <c r="E133" s="39">
        <v>7768.63</v>
      </c>
      <c r="F133" s="40" t="str">
        <f t="shared" si="3"/>
        <v>-</v>
      </c>
    </row>
    <row r="134" spans="1:6" ht="114.2" customHeight="1" x14ac:dyDescent="0.25">
      <c r="A134" s="41" t="s">
        <v>256</v>
      </c>
      <c r="B134" s="37" t="s">
        <v>30</v>
      </c>
      <c r="C134" s="38" t="s">
        <v>259</v>
      </c>
      <c r="D134" s="39">
        <v>10527.73</v>
      </c>
      <c r="E134" s="39">
        <v>2759.1</v>
      </c>
      <c r="F134" s="40">
        <f t="shared" si="3"/>
        <v>7768.6299999999992</v>
      </c>
    </row>
    <row r="135" spans="1:6" ht="18.95" customHeight="1" x14ac:dyDescent="0.25">
      <c r="A135" s="36" t="s">
        <v>260</v>
      </c>
      <c r="B135" s="37" t="s">
        <v>30</v>
      </c>
      <c r="C135" s="38" t="s">
        <v>261</v>
      </c>
      <c r="D135" s="39">
        <v>358240.89</v>
      </c>
      <c r="E135" s="39">
        <v>358240.89</v>
      </c>
      <c r="F135" s="40" t="str">
        <f t="shared" si="3"/>
        <v>-</v>
      </c>
    </row>
    <row r="136" spans="1:6" ht="18.95" customHeight="1" x14ac:dyDescent="0.25">
      <c r="A136" s="36" t="s">
        <v>262</v>
      </c>
      <c r="B136" s="37" t="s">
        <v>30</v>
      </c>
      <c r="C136" s="38" t="s">
        <v>263</v>
      </c>
      <c r="D136" s="39">
        <v>358240.89</v>
      </c>
      <c r="E136" s="39">
        <v>358240.89</v>
      </c>
      <c r="F136" s="40" t="str">
        <f t="shared" si="3"/>
        <v>-</v>
      </c>
    </row>
    <row r="137" spans="1:6" ht="38.1" customHeight="1" x14ac:dyDescent="0.25">
      <c r="A137" s="36" t="s">
        <v>264</v>
      </c>
      <c r="B137" s="37" t="s">
        <v>30</v>
      </c>
      <c r="C137" s="38" t="s">
        <v>265</v>
      </c>
      <c r="D137" s="39">
        <v>358240.89</v>
      </c>
      <c r="E137" s="39">
        <v>358240.89</v>
      </c>
      <c r="F137" s="40" t="str">
        <f t="shared" si="3"/>
        <v>-</v>
      </c>
    </row>
    <row r="138" spans="1:6" ht="15" x14ac:dyDescent="0.25">
      <c r="A138" s="36" t="s">
        <v>266</v>
      </c>
      <c r="B138" s="37" t="s">
        <v>30</v>
      </c>
      <c r="C138" s="38" t="s">
        <v>267</v>
      </c>
      <c r="D138" s="39" t="s">
        <v>45</v>
      </c>
      <c r="E138" s="39">
        <v>464.07</v>
      </c>
      <c r="F138" s="40" t="str">
        <f t="shared" si="3"/>
        <v>-</v>
      </c>
    </row>
    <row r="139" spans="1:6" ht="15" x14ac:dyDescent="0.25">
      <c r="A139" s="36" t="s">
        <v>268</v>
      </c>
      <c r="B139" s="37" t="s">
        <v>30</v>
      </c>
      <c r="C139" s="38" t="s">
        <v>269</v>
      </c>
      <c r="D139" s="39" t="s">
        <v>45</v>
      </c>
      <c r="E139" s="39">
        <v>464.07</v>
      </c>
      <c r="F139" s="40" t="str">
        <f t="shared" si="3"/>
        <v>-</v>
      </c>
    </row>
    <row r="140" spans="1:6" ht="18.95" customHeight="1" x14ac:dyDescent="0.25">
      <c r="A140" s="36" t="s">
        <v>270</v>
      </c>
      <c r="B140" s="37" t="s">
        <v>30</v>
      </c>
      <c r="C140" s="38" t="s">
        <v>271</v>
      </c>
      <c r="D140" s="39" t="s">
        <v>45</v>
      </c>
      <c r="E140" s="39">
        <v>464.07</v>
      </c>
      <c r="F140" s="40" t="str">
        <f t="shared" si="3"/>
        <v>-</v>
      </c>
    </row>
    <row r="141" spans="1:6" ht="15" x14ac:dyDescent="0.25">
      <c r="A141" s="36" t="s">
        <v>272</v>
      </c>
      <c r="B141" s="37" t="s">
        <v>30</v>
      </c>
      <c r="C141" s="38" t="s">
        <v>273</v>
      </c>
      <c r="D141" s="39">
        <v>702097451.61000001</v>
      </c>
      <c r="E141" s="39">
        <v>696076294.72000003</v>
      </c>
      <c r="F141" s="40">
        <f t="shared" si="3"/>
        <v>6021156.8899999857</v>
      </c>
    </row>
    <row r="142" spans="1:6" ht="28.5" customHeight="1" x14ac:dyDescent="0.25">
      <c r="A142" s="36" t="s">
        <v>274</v>
      </c>
      <c r="B142" s="37" t="s">
        <v>30</v>
      </c>
      <c r="C142" s="38" t="s">
        <v>275</v>
      </c>
      <c r="D142" s="39">
        <v>701033322.00999999</v>
      </c>
      <c r="E142" s="39">
        <v>695012155.63</v>
      </c>
      <c r="F142" s="40">
        <f t="shared" si="3"/>
        <v>6021166.3799999952</v>
      </c>
    </row>
    <row r="143" spans="1:6" ht="18.95" customHeight="1" x14ac:dyDescent="0.25">
      <c r="A143" s="36" t="s">
        <v>276</v>
      </c>
      <c r="B143" s="37" t="s">
        <v>30</v>
      </c>
      <c r="C143" s="38" t="s">
        <v>277</v>
      </c>
      <c r="D143" s="39">
        <v>16544600</v>
      </c>
      <c r="E143" s="39">
        <v>16544600</v>
      </c>
      <c r="F143" s="40" t="str">
        <f t="shared" si="3"/>
        <v>-</v>
      </c>
    </row>
    <row r="144" spans="1:6" ht="38.1" customHeight="1" x14ac:dyDescent="0.25">
      <c r="A144" s="36" t="s">
        <v>278</v>
      </c>
      <c r="B144" s="37" t="s">
        <v>30</v>
      </c>
      <c r="C144" s="38" t="s">
        <v>279</v>
      </c>
      <c r="D144" s="39">
        <v>16544600</v>
      </c>
      <c r="E144" s="39">
        <v>16544600</v>
      </c>
      <c r="F144" s="40" t="str">
        <f t="shared" si="3"/>
        <v>-</v>
      </c>
    </row>
    <row r="145" spans="1:6" ht="28.5" customHeight="1" x14ac:dyDescent="0.25">
      <c r="A145" s="36" t="s">
        <v>280</v>
      </c>
      <c r="B145" s="37" t="s">
        <v>30</v>
      </c>
      <c r="C145" s="38" t="s">
        <v>281</v>
      </c>
      <c r="D145" s="39">
        <v>16544600</v>
      </c>
      <c r="E145" s="39">
        <v>16544600</v>
      </c>
      <c r="F145" s="40" t="str">
        <f t="shared" si="3"/>
        <v>-</v>
      </c>
    </row>
    <row r="146" spans="1:6" ht="28.5" customHeight="1" x14ac:dyDescent="0.25">
      <c r="A146" s="36" t="s">
        <v>282</v>
      </c>
      <c r="B146" s="37" t="s">
        <v>30</v>
      </c>
      <c r="C146" s="38" t="s">
        <v>283</v>
      </c>
      <c r="D146" s="39">
        <v>480274122.00999999</v>
      </c>
      <c r="E146" s="39">
        <v>474252955.63</v>
      </c>
      <c r="F146" s="40">
        <f t="shared" si="3"/>
        <v>6021166.3799999952</v>
      </c>
    </row>
    <row r="147" spans="1:6" ht="28.5" customHeight="1" x14ac:dyDescent="0.25">
      <c r="A147" s="36" t="s">
        <v>284</v>
      </c>
      <c r="B147" s="37" t="s">
        <v>30</v>
      </c>
      <c r="C147" s="38" t="s">
        <v>285</v>
      </c>
      <c r="D147" s="39">
        <v>360426312.31</v>
      </c>
      <c r="E147" s="39">
        <v>360085934.77999997</v>
      </c>
      <c r="F147" s="40">
        <f t="shared" si="3"/>
        <v>340377.53000003099</v>
      </c>
    </row>
    <row r="148" spans="1:6" ht="28.5" customHeight="1" x14ac:dyDescent="0.25">
      <c r="A148" s="36" t="s">
        <v>286</v>
      </c>
      <c r="B148" s="37" t="s">
        <v>30</v>
      </c>
      <c r="C148" s="38" t="s">
        <v>287</v>
      </c>
      <c r="D148" s="39">
        <v>360426312.31</v>
      </c>
      <c r="E148" s="39">
        <v>360085934.77999997</v>
      </c>
      <c r="F148" s="40">
        <f t="shared" si="3"/>
        <v>340377.53000003099</v>
      </c>
    </row>
    <row r="149" spans="1:6" ht="66.599999999999994" customHeight="1" x14ac:dyDescent="0.25">
      <c r="A149" s="41" t="s">
        <v>288</v>
      </c>
      <c r="B149" s="37" t="s">
        <v>30</v>
      </c>
      <c r="C149" s="38" t="s">
        <v>289</v>
      </c>
      <c r="D149" s="39">
        <v>88200000</v>
      </c>
      <c r="E149" s="39">
        <v>88200000</v>
      </c>
      <c r="F149" s="40" t="str">
        <f t="shared" ref="F149:F166" si="4">IF(OR(D149="-",IF(E149="-",0,E149)&gt;=IF(D149="-",0,D149)),"-",IF(D149="-",0,D149)-IF(E149="-",0,E149))</f>
        <v>-</v>
      </c>
    </row>
    <row r="150" spans="1:6" ht="66.599999999999994" customHeight="1" x14ac:dyDescent="0.25">
      <c r="A150" s="41" t="s">
        <v>290</v>
      </c>
      <c r="B150" s="37" t="s">
        <v>30</v>
      </c>
      <c r="C150" s="38" t="s">
        <v>291</v>
      </c>
      <c r="D150" s="39">
        <v>88200000</v>
      </c>
      <c r="E150" s="39">
        <v>88200000</v>
      </c>
      <c r="F150" s="40" t="str">
        <f t="shared" si="4"/>
        <v>-</v>
      </c>
    </row>
    <row r="151" spans="1:6" ht="18.95" customHeight="1" x14ac:dyDescent="0.25">
      <c r="A151" s="36" t="s">
        <v>292</v>
      </c>
      <c r="B151" s="37" t="s">
        <v>30</v>
      </c>
      <c r="C151" s="38" t="s">
        <v>293</v>
      </c>
      <c r="D151" s="39">
        <v>19000000</v>
      </c>
      <c r="E151" s="39">
        <v>13359137.529999999</v>
      </c>
      <c r="F151" s="40">
        <f t="shared" si="4"/>
        <v>5640862.4700000007</v>
      </c>
    </row>
    <row r="152" spans="1:6" ht="28.5" customHeight="1" x14ac:dyDescent="0.25">
      <c r="A152" s="36" t="s">
        <v>294</v>
      </c>
      <c r="B152" s="37" t="s">
        <v>30</v>
      </c>
      <c r="C152" s="38" t="s">
        <v>295</v>
      </c>
      <c r="D152" s="39">
        <v>19000000</v>
      </c>
      <c r="E152" s="39">
        <v>13359137.529999999</v>
      </c>
      <c r="F152" s="40">
        <f t="shared" si="4"/>
        <v>5640862.4700000007</v>
      </c>
    </row>
    <row r="153" spans="1:6" ht="15" x14ac:dyDescent="0.25">
      <c r="A153" s="36" t="s">
        <v>296</v>
      </c>
      <c r="B153" s="37" t="s">
        <v>30</v>
      </c>
      <c r="C153" s="38" t="s">
        <v>297</v>
      </c>
      <c r="D153" s="39">
        <v>12647809.699999999</v>
      </c>
      <c r="E153" s="39">
        <v>12607883.32</v>
      </c>
      <c r="F153" s="40">
        <f t="shared" si="4"/>
        <v>39926.379999998957</v>
      </c>
    </row>
    <row r="154" spans="1:6" ht="18.95" customHeight="1" x14ac:dyDescent="0.25">
      <c r="A154" s="36" t="s">
        <v>298</v>
      </c>
      <c r="B154" s="37" t="s">
        <v>30</v>
      </c>
      <c r="C154" s="38" t="s">
        <v>299</v>
      </c>
      <c r="D154" s="39">
        <v>12647809.699999999</v>
      </c>
      <c r="E154" s="39">
        <v>12607883.32</v>
      </c>
      <c r="F154" s="40">
        <f t="shared" si="4"/>
        <v>39926.379999998957</v>
      </c>
    </row>
    <row r="155" spans="1:6" ht="18.95" customHeight="1" x14ac:dyDescent="0.25">
      <c r="A155" s="36" t="s">
        <v>300</v>
      </c>
      <c r="B155" s="37" t="s">
        <v>30</v>
      </c>
      <c r="C155" s="38" t="s">
        <v>301</v>
      </c>
      <c r="D155" s="39">
        <v>4071800</v>
      </c>
      <c r="E155" s="39">
        <v>4071800</v>
      </c>
      <c r="F155" s="40" t="str">
        <f t="shared" si="4"/>
        <v>-</v>
      </c>
    </row>
    <row r="156" spans="1:6" ht="38.1" customHeight="1" x14ac:dyDescent="0.25">
      <c r="A156" s="36" t="s">
        <v>302</v>
      </c>
      <c r="B156" s="37" t="s">
        <v>30</v>
      </c>
      <c r="C156" s="38" t="s">
        <v>303</v>
      </c>
      <c r="D156" s="39">
        <v>4071800</v>
      </c>
      <c r="E156" s="39">
        <v>4071800</v>
      </c>
      <c r="F156" s="40" t="str">
        <f t="shared" si="4"/>
        <v>-</v>
      </c>
    </row>
    <row r="157" spans="1:6" ht="38.1" customHeight="1" x14ac:dyDescent="0.25">
      <c r="A157" s="36" t="s">
        <v>304</v>
      </c>
      <c r="B157" s="37" t="s">
        <v>30</v>
      </c>
      <c r="C157" s="38" t="s">
        <v>305</v>
      </c>
      <c r="D157" s="39">
        <v>4071800</v>
      </c>
      <c r="E157" s="39">
        <v>4071800</v>
      </c>
      <c r="F157" s="40" t="str">
        <f t="shared" si="4"/>
        <v>-</v>
      </c>
    </row>
    <row r="158" spans="1:6" ht="15" x14ac:dyDescent="0.25">
      <c r="A158" s="36" t="s">
        <v>306</v>
      </c>
      <c r="B158" s="37" t="s">
        <v>30</v>
      </c>
      <c r="C158" s="38" t="s">
        <v>307</v>
      </c>
      <c r="D158" s="39">
        <v>200142800</v>
      </c>
      <c r="E158" s="39">
        <v>200142800</v>
      </c>
      <c r="F158" s="40" t="str">
        <f t="shared" si="4"/>
        <v>-</v>
      </c>
    </row>
    <row r="159" spans="1:6" ht="18.95" customHeight="1" x14ac:dyDescent="0.25">
      <c r="A159" s="36" t="s">
        <v>308</v>
      </c>
      <c r="B159" s="37" t="s">
        <v>30</v>
      </c>
      <c r="C159" s="38" t="s">
        <v>309</v>
      </c>
      <c r="D159" s="39">
        <v>200142800</v>
      </c>
      <c r="E159" s="39">
        <v>200142800</v>
      </c>
      <c r="F159" s="40" t="str">
        <f t="shared" si="4"/>
        <v>-</v>
      </c>
    </row>
    <row r="160" spans="1:6" ht="18.95" customHeight="1" x14ac:dyDescent="0.25">
      <c r="A160" s="36" t="s">
        <v>310</v>
      </c>
      <c r="B160" s="37" t="s">
        <v>30</v>
      </c>
      <c r="C160" s="38" t="s">
        <v>311</v>
      </c>
      <c r="D160" s="39">
        <v>200142800</v>
      </c>
      <c r="E160" s="39">
        <v>200142800</v>
      </c>
      <c r="F160" s="40" t="str">
        <f t="shared" si="4"/>
        <v>-</v>
      </c>
    </row>
    <row r="161" spans="1:6" ht="47.65" customHeight="1" x14ac:dyDescent="0.25">
      <c r="A161" s="36" t="s">
        <v>312</v>
      </c>
      <c r="B161" s="37" t="s">
        <v>30</v>
      </c>
      <c r="C161" s="38" t="s">
        <v>313</v>
      </c>
      <c r="D161" s="39">
        <v>1064129.6000000001</v>
      </c>
      <c r="E161" s="39">
        <v>1064139.0900000001</v>
      </c>
      <c r="F161" s="40" t="str">
        <f t="shared" si="4"/>
        <v>-</v>
      </c>
    </row>
    <row r="162" spans="1:6" ht="66.599999999999994" customHeight="1" x14ac:dyDescent="0.25">
      <c r="A162" s="41" t="s">
        <v>314</v>
      </c>
      <c r="B162" s="37" t="s">
        <v>30</v>
      </c>
      <c r="C162" s="38" t="s">
        <v>315</v>
      </c>
      <c r="D162" s="39">
        <v>1064129.6000000001</v>
      </c>
      <c r="E162" s="39">
        <v>1064139.0900000001</v>
      </c>
      <c r="F162" s="40" t="str">
        <f t="shared" si="4"/>
        <v>-</v>
      </c>
    </row>
    <row r="163" spans="1:6" ht="66.599999999999994" customHeight="1" x14ac:dyDescent="0.25">
      <c r="A163" s="41" t="s">
        <v>316</v>
      </c>
      <c r="B163" s="37" t="s">
        <v>30</v>
      </c>
      <c r="C163" s="38" t="s">
        <v>317</v>
      </c>
      <c r="D163" s="39">
        <v>1064129.6000000001</v>
      </c>
      <c r="E163" s="39">
        <v>1064139.0900000001</v>
      </c>
      <c r="F163" s="40" t="str">
        <f t="shared" si="4"/>
        <v>-</v>
      </c>
    </row>
    <row r="164" spans="1:6" ht="28.5" customHeight="1" x14ac:dyDescent="0.25">
      <c r="A164" s="36" t="s">
        <v>318</v>
      </c>
      <c r="B164" s="37" t="s">
        <v>30</v>
      </c>
      <c r="C164" s="38" t="s">
        <v>319</v>
      </c>
      <c r="D164" s="39">
        <v>1471</v>
      </c>
      <c r="E164" s="39">
        <v>1471</v>
      </c>
      <c r="F164" s="40" t="str">
        <f t="shared" si="4"/>
        <v>-</v>
      </c>
    </row>
    <row r="165" spans="1:6" ht="28.5" customHeight="1" x14ac:dyDescent="0.25">
      <c r="A165" s="36" t="s">
        <v>320</v>
      </c>
      <c r="B165" s="37" t="s">
        <v>30</v>
      </c>
      <c r="C165" s="38" t="s">
        <v>321</v>
      </c>
      <c r="D165" s="39">
        <v>1471</v>
      </c>
      <c r="E165" s="39">
        <v>1471</v>
      </c>
      <c r="F165" s="40" t="str">
        <f t="shared" si="4"/>
        <v>-</v>
      </c>
    </row>
    <row r="166" spans="1:6" ht="47.65" customHeight="1" x14ac:dyDescent="0.25">
      <c r="A166" s="36" t="s">
        <v>322</v>
      </c>
      <c r="B166" s="37" t="s">
        <v>30</v>
      </c>
      <c r="C166" s="38" t="s">
        <v>323</v>
      </c>
      <c r="D166" s="39">
        <v>1062658.6000000001</v>
      </c>
      <c r="E166" s="39">
        <v>1062668.0900000001</v>
      </c>
      <c r="F166" s="40" t="str">
        <f t="shared" si="4"/>
        <v>-</v>
      </c>
    </row>
    <row r="167" spans="1:6" ht="12.75" customHeight="1" x14ac:dyDescent="0.25">
      <c r="A167" s="42"/>
      <c r="B167" s="43"/>
      <c r="C167" s="43"/>
      <c r="D167" s="44"/>
      <c r="E167" s="44"/>
      <c r="F167" s="44"/>
    </row>
  </sheetData>
  <mergeCells count="12">
    <mergeCell ref="F11:F17"/>
    <mergeCell ref="E11:E17"/>
    <mergeCell ref="A10:D10"/>
    <mergeCell ref="B11:B17"/>
    <mergeCell ref="D11:D17"/>
    <mergeCell ref="C11:C17"/>
    <mergeCell ref="A11:A17"/>
    <mergeCell ref="A1:D1"/>
    <mergeCell ref="A4:D4"/>
    <mergeCell ref="A2:D2"/>
    <mergeCell ref="B6:D6"/>
    <mergeCell ref="B7:D7"/>
  </mergeCells>
  <conditionalFormatting sqref="F23 F21">
    <cfRule type="cellIs" priority="1" operator="equal">
      <formula>0</formula>
    </cfRule>
  </conditionalFormatting>
  <conditionalFormatting sqref="F30">
    <cfRule type="cellIs" priority="2" operator="equal">
      <formula>0</formula>
    </cfRule>
  </conditionalFormatting>
  <conditionalFormatting sqref="F28">
    <cfRule type="cellIs" priority="3" operator="equal">
      <formula>0</formula>
    </cfRule>
  </conditionalFormatting>
  <conditionalFormatting sqref="F27">
    <cfRule type="cellIs" priority="4" operator="equal">
      <formula>0</formula>
    </cfRule>
  </conditionalFormatting>
  <conditionalFormatting sqref="F40">
    <cfRule type="cellIs" priority="5" operator="equal">
      <formula>0</formula>
    </cfRule>
  </conditionalFormatting>
  <pageMargins left="1.1811023622047245" right="0.39370078740157483" top="0.78740157480314965" bottom="0.39370078740157483" header="0" footer="0"/>
  <pageSetup paperSize="9" scale="57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7"/>
  <sheetViews>
    <sheetView showGridLines="0" view="pageBreakPreview" topLeftCell="A84" zoomScale="60" zoomScaleNormal="100" workbookViewId="0">
      <selection activeCell="D16" sqref="D16"/>
    </sheetView>
  </sheetViews>
  <sheetFormatPr defaultRowHeight="12.75" customHeight="1" x14ac:dyDescent="0.25"/>
  <cols>
    <col min="1" max="1" width="45.7109375" style="113" customWidth="1"/>
    <col min="2" max="2" width="4.28515625" style="113" customWidth="1"/>
    <col min="3" max="3" width="40.7109375" style="113" customWidth="1"/>
    <col min="4" max="4" width="18.85546875" style="113" customWidth="1"/>
    <col min="5" max="6" width="18.7109375" style="113" customWidth="1"/>
    <col min="7" max="16384" width="9.140625" style="113"/>
  </cols>
  <sheetData>
    <row r="1" spans="1:6" ht="15" x14ac:dyDescent="0.25"/>
    <row r="2" spans="1:6" ht="15" customHeight="1" x14ac:dyDescent="0.25">
      <c r="A2" s="114" t="s">
        <v>324</v>
      </c>
      <c r="B2" s="114"/>
      <c r="C2" s="114"/>
      <c r="D2" s="114"/>
      <c r="E2" s="115"/>
      <c r="F2" s="116" t="s">
        <v>325</v>
      </c>
    </row>
    <row r="3" spans="1:6" ht="13.5" customHeight="1" x14ac:dyDescent="0.25">
      <c r="A3" s="117"/>
      <c r="B3" s="117"/>
      <c r="C3" s="118"/>
      <c r="D3" s="119"/>
      <c r="E3" s="119"/>
      <c r="F3" s="119"/>
    </row>
    <row r="4" spans="1:6" ht="10.15" customHeight="1" x14ac:dyDescent="0.25">
      <c r="A4" s="120" t="s">
        <v>20</v>
      </c>
      <c r="B4" s="121" t="s">
        <v>21</v>
      </c>
      <c r="C4" s="122" t="s">
        <v>326</v>
      </c>
      <c r="D4" s="123" t="s">
        <v>23</v>
      </c>
      <c r="E4" s="124" t="s">
        <v>24</v>
      </c>
      <c r="F4" s="125" t="s">
        <v>25</v>
      </c>
    </row>
    <row r="5" spans="1:6" ht="5.45" customHeight="1" x14ac:dyDescent="0.25">
      <c r="A5" s="126"/>
      <c r="B5" s="127"/>
      <c r="C5" s="128"/>
      <c r="D5" s="129"/>
      <c r="E5" s="130"/>
      <c r="F5" s="131"/>
    </row>
    <row r="6" spans="1:6" ht="9.6" customHeight="1" x14ac:dyDescent="0.25">
      <c r="A6" s="126"/>
      <c r="B6" s="127"/>
      <c r="C6" s="128"/>
      <c r="D6" s="129"/>
      <c r="E6" s="130"/>
      <c r="F6" s="131"/>
    </row>
    <row r="7" spans="1:6" ht="6" customHeight="1" x14ac:dyDescent="0.25">
      <c r="A7" s="126"/>
      <c r="B7" s="127"/>
      <c r="C7" s="128"/>
      <c r="D7" s="129"/>
      <c r="E7" s="130"/>
      <c r="F7" s="131"/>
    </row>
    <row r="8" spans="1:6" ht="6.6" customHeight="1" x14ac:dyDescent="0.25">
      <c r="A8" s="126"/>
      <c r="B8" s="127"/>
      <c r="C8" s="128"/>
      <c r="D8" s="129"/>
      <c r="E8" s="130"/>
      <c r="F8" s="131"/>
    </row>
    <row r="9" spans="1:6" ht="10.9" customHeight="1" x14ac:dyDescent="0.25">
      <c r="A9" s="126"/>
      <c r="B9" s="127"/>
      <c r="C9" s="128"/>
      <c r="D9" s="129"/>
      <c r="E9" s="130"/>
      <c r="F9" s="131"/>
    </row>
    <row r="10" spans="1:6" ht="4.1500000000000004" hidden="1" customHeight="1" x14ac:dyDescent="0.25">
      <c r="A10" s="126"/>
      <c r="B10" s="127"/>
      <c r="C10" s="132"/>
      <c r="D10" s="129"/>
      <c r="E10" s="133"/>
      <c r="F10" s="134"/>
    </row>
    <row r="11" spans="1:6" ht="13.15" hidden="1" customHeight="1" x14ac:dyDescent="0.25">
      <c r="A11" s="135"/>
      <c r="B11" s="136"/>
      <c r="C11" s="137"/>
      <c r="D11" s="138"/>
      <c r="E11" s="139"/>
      <c r="F11" s="140"/>
    </row>
    <row r="12" spans="1:6" ht="13.5" customHeight="1" x14ac:dyDescent="0.25">
      <c r="A12" s="141">
        <v>1</v>
      </c>
      <c r="B12" s="142">
        <v>2</v>
      </c>
      <c r="C12" s="143">
        <v>3</v>
      </c>
      <c r="D12" s="144" t="s">
        <v>26</v>
      </c>
      <c r="E12" s="145" t="s">
        <v>27</v>
      </c>
      <c r="F12" s="146" t="s">
        <v>28</v>
      </c>
    </row>
    <row r="13" spans="1:6" ht="15" x14ac:dyDescent="0.25">
      <c r="A13" s="147" t="s">
        <v>327</v>
      </c>
      <c r="B13" s="148" t="s">
        <v>328</v>
      </c>
      <c r="C13" s="149" t="s">
        <v>329</v>
      </c>
      <c r="D13" s="150">
        <v>1463745634.9200001</v>
      </c>
      <c r="E13" s="151">
        <v>1447968857.3299999</v>
      </c>
      <c r="F13" s="152">
        <f>IF(OR(D13="-",IF(E13="-",0,E13)&gt;=IF(D13="-",0,D13)),"-",IF(D13="-",0,D13)-IF(E13="-",0,E13))</f>
        <v>15776777.590000153</v>
      </c>
    </row>
    <row r="14" spans="1:6" ht="15" x14ac:dyDescent="0.25">
      <c r="A14" s="153" t="s">
        <v>32</v>
      </c>
      <c r="B14" s="154"/>
      <c r="C14" s="155"/>
      <c r="D14" s="156"/>
      <c r="E14" s="157"/>
      <c r="F14" s="158"/>
    </row>
    <row r="15" spans="1:6" ht="15" x14ac:dyDescent="0.25">
      <c r="A15" s="147" t="s">
        <v>330</v>
      </c>
      <c r="B15" s="148" t="s">
        <v>328</v>
      </c>
      <c r="C15" s="149" t="s">
        <v>331</v>
      </c>
      <c r="D15" s="150">
        <v>1463745634.9200001</v>
      </c>
      <c r="E15" s="151">
        <v>1447968857.3299999</v>
      </c>
      <c r="F15" s="152">
        <f t="shared" ref="F15:F78" si="0">IF(OR(D15="-",IF(E15="-",0,E15)&gt;=IF(D15="-",0,D15)),"-",IF(D15="-",0,D15)-IF(E15="-",0,E15))</f>
        <v>15776777.590000153</v>
      </c>
    </row>
    <row r="16" spans="1:6" ht="28.5" customHeight="1" x14ac:dyDescent="0.25">
      <c r="A16" s="159" t="s">
        <v>332</v>
      </c>
      <c r="B16" s="160" t="s">
        <v>328</v>
      </c>
      <c r="C16" s="161" t="s">
        <v>333</v>
      </c>
      <c r="D16" s="162">
        <v>1455081637.9200001</v>
      </c>
      <c r="E16" s="163">
        <v>1439304860.3299999</v>
      </c>
      <c r="F16" s="164">
        <f t="shared" si="0"/>
        <v>15776777.590000153</v>
      </c>
    </row>
    <row r="17" spans="1:6" ht="15" x14ac:dyDescent="0.25">
      <c r="A17" s="159" t="s">
        <v>334</v>
      </c>
      <c r="B17" s="160" t="s">
        <v>328</v>
      </c>
      <c r="C17" s="161" t="s">
        <v>335</v>
      </c>
      <c r="D17" s="162">
        <v>35581049</v>
      </c>
      <c r="E17" s="163">
        <v>27118179.309999999</v>
      </c>
      <c r="F17" s="164">
        <f t="shared" si="0"/>
        <v>8462869.6900000013</v>
      </c>
    </row>
    <row r="18" spans="1:6" ht="28.5" customHeight="1" x14ac:dyDescent="0.25">
      <c r="A18" s="159" t="s">
        <v>336</v>
      </c>
      <c r="B18" s="160" t="s">
        <v>328</v>
      </c>
      <c r="C18" s="161" t="s">
        <v>337</v>
      </c>
      <c r="D18" s="162">
        <v>4817175.8099999996</v>
      </c>
      <c r="E18" s="163">
        <v>4816581.17</v>
      </c>
      <c r="F18" s="164">
        <f t="shared" si="0"/>
        <v>594.63999999966472</v>
      </c>
    </row>
    <row r="19" spans="1:6" ht="15" x14ac:dyDescent="0.25">
      <c r="A19" s="159" t="s">
        <v>338</v>
      </c>
      <c r="B19" s="160" t="s">
        <v>328</v>
      </c>
      <c r="C19" s="161" t="s">
        <v>339</v>
      </c>
      <c r="D19" s="162">
        <v>4817175.8099999996</v>
      </c>
      <c r="E19" s="163">
        <v>4816581.17</v>
      </c>
      <c r="F19" s="164">
        <f t="shared" si="0"/>
        <v>594.63999999966472</v>
      </c>
    </row>
    <row r="20" spans="1:6" ht="15" x14ac:dyDescent="0.25">
      <c r="A20" s="159" t="s">
        <v>306</v>
      </c>
      <c r="B20" s="160" t="s">
        <v>328</v>
      </c>
      <c r="C20" s="161" t="s">
        <v>340</v>
      </c>
      <c r="D20" s="162">
        <v>4817175.8099999996</v>
      </c>
      <c r="E20" s="163">
        <v>4816581.17</v>
      </c>
      <c r="F20" s="164">
        <f t="shared" si="0"/>
        <v>594.63999999966472</v>
      </c>
    </row>
    <row r="21" spans="1:6" ht="15" x14ac:dyDescent="0.25">
      <c r="A21" s="159" t="s">
        <v>341</v>
      </c>
      <c r="B21" s="160" t="s">
        <v>328</v>
      </c>
      <c r="C21" s="161" t="s">
        <v>342</v>
      </c>
      <c r="D21" s="162">
        <v>1985020.44</v>
      </c>
      <c r="E21" s="163" t="s">
        <v>45</v>
      </c>
      <c r="F21" s="164">
        <f t="shared" si="0"/>
        <v>1985020.44</v>
      </c>
    </row>
    <row r="22" spans="1:6" ht="15" x14ac:dyDescent="0.25">
      <c r="A22" s="159" t="s">
        <v>338</v>
      </c>
      <c r="B22" s="160" t="s">
        <v>328</v>
      </c>
      <c r="C22" s="161" t="s">
        <v>343</v>
      </c>
      <c r="D22" s="162">
        <v>1985020.44</v>
      </c>
      <c r="E22" s="163" t="s">
        <v>45</v>
      </c>
      <c r="F22" s="164">
        <f t="shared" si="0"/>
        <v>1985020.44</v>
      </c>
    </row>
    <row r="23" spans="1:6" ht="15" x14ac:dyDescent="0.25">
      <c r="A23" s="159" t="s">
        <v>344</v>
      </c>
      <c r="B23" s="160" t="s">
        <v>328</v>
      </c>
      <c r="C23" s="161" t="s">
        <v>345</v>
      </c>
      <c r="D23" s="162">
        <v>1985020.44</v>
      </c>
      <c r="E23" s="163" t="s">
        <v>45</v>
      </c>
      <c r="F23" s="164">
        <f t="shared" si="0"/>
        <v>1985020.44</v>
      </c>
    </row>
    <row r="24" spans="1:6" ht="15" x14ac:dyDescent="0.25">
      <c r="A24" s="159" t="s">
        <v>346</v>
      </c>
      <c r="B24" s="160" t="s">
        <v>328</v>
      </c>
      <c r="C24" s="161" t="s">
        <v>347</v>
      </c>
      <c r="D24" s="162">
        <v>28778852.75</v>
      </c>
      <c r="E24" s="163">
        <v>22301598.140000001</v>
      </c>
      <c r="F24" s="164">
        <f t="shared" si="0"/>
        <v>6477254.6099999994</v>
      </c>
    </row>
    <row r="25" spans="1:6" ht="15" x14ac:dyDescent="0.25">
      <c r="A25" s="159" t="s">
        <v>338</v>
      </c>
      <c r="B25" s="160" t="s">
        <v>328</v>
      </c>
      <c r="C25" s="161" t="s">
        <v>348</v>
      </c>
      <c r="D25" s="162">
        <v>19449468.27</v>
      </c>
      <c r="E25" s="163">
        <v>13127303.470000001</v>
      </c>
      <c r="F25" s="164">
        <f t="shared" si="0"/>
        <v>6322164.7999999989</v>
      </c>
    </row>
    <row r="26" spans="1:6" ht="15" x14ac:dyDescent="0.25">
      <c r="A26" s="159" t="s">
        <v>349</v>
      </c>
      <c r="B26" s="160" t="s">
        <v>328</v>
      </c>
      <c r="C26" s="161" t="s">
        <v>350</v>
      </c>
      <c r="D26" s="162">
        <v>5517000</v>
      </c>
      <c r="E26" s="163">
        <v>5517000</v>
      </c>
      <c r="F26" s="164" t="str">
        <f t="shared" si="0"/>
        <v>-</v>
      </c>
    </row>
    <row r="27" spans="1:6" ht="28.5" customHeight="1" x14ac:dyDescent="0.25">
      <c r="A27" s="159" t="s">
        <v>351</v>
      </c>
      <c r="B27" s="160" t="s">
        <v>328</v>
      </c>
      <c r="C27" s="161" t="s">
        <v>352</v>
      </c>
      <c r="D27" s="162">
        <v>1666000</v>
      </c>
      <c r="E27" s="163">
        <v>1666000</v>
      </c>
      <c r="F27" s="164" t="str">
        <f t="shared" si="0"/>
        <v>-</v>
      </c>
    </row>
    <row r="28" spans="1:6" ht="15" x14ac:dyDescent="0.25">
      <c r="A28" s="159" t="s">
        <v>353</v>
      </c>
      <c r="B28" s="160" t="s">
        <v>328</v>
      </c>
      <c r="C28" s="161" t="s">
        <v>354</v>
      </c>
      <c r="D28" s="162">
        <v>806753</v>
      </c>
      <c r="E28" s="163">
        <v>593776.11</v>
      </c>
      <c r="F28" s="164">
        <f t="shared" si="0"/>
        <v>212976.89</v>
      </c>
    </row>
    <row r="29" spans="1:6" ht="15" x14ac:dyDescent="0.25">
      <c r="A29" s="159" t="s">
        <v>355</v>
      </c>
      <c r="B29" s="160" t="s">
        <v>328</v>
      </c>
      <c r="C29" s="161" t="s">
        <v>356</v>
      </c>
      <c r="D29" s="162">
        <v>247</v>
      </c>
      <c r="E29" s="163">
        <v>247</v>
      </c>
      <c r="F29" s="164" t="str">
        <f t="shared" si="0"/>
        <v>-</v>
      </c>
    </row>
    <row r="30" spans="1:6" ht="18.95" customHeight="1" x14ac:dyDescent="0.25">
      <c r="A30" s="159" t="s">
        <v>357</v>
      </c>
      <c r="B30" s="160" t="s">
        <v>328</v>
      </c>
      <c r="C30" s="161" t="s">
        <v>358</v>
      </c>
      <c r="D30" s="162">
        <v>120000</v>
      </c>
      <c r="E30" s="163">
        <v>120000</v>
      </c>
      <c r="F30" s="164" t="str">
        <f t="shared" si="0"/>
        <v>-</v>
      </c>
    </row>
    <row r="31" spans="1:6" ht="15" x14ac:dyDescent="0.25">
      <c r="A31" s="159" t="s">
        <v>353</v>
      </c>
      <c r="B31" s="160" t="s">
        <v>328</v>
      </c>
      <c r="C31" s="161" t="s">
        <v>359</v>
      </c>
      <c r="D31" s="162">
        <v>304770</v>
      </c>
      <c r="E31" s="163">
        <v>304770</v>
      </c>
      <c r="F31" s="164" t="str">
        <f t="shared" si="0"/>
        <v>-</v>
      </c>
    </row>
    <row r="32" spans="1:6" ht="28.5" customHeight="1" x14ac:dyDescent="0.25">
      <c r="A32" s="159" t="s">
        <v>360</v>
      </c>
      <c r="B32" s="160" t="s">
        <v>328</v>
      </c>
      <c r="C32" s="161" t="s">
        <v>361</v>
      </c>
      <c r="D32" s="162">
        <v>144840.57</v>
      </c>
      <c r="E32" s="163">
        <v>144840.57</v>
      </c>
      <c r="F32" s="164" t="str">
        <f t="shared" si="0"/>
        <v>-</v>
      </c>
    </row>
    <row r="33" spans="1:6" ht="15" x14ac:dyDescent="0.25">
      <c r="A33" s="159" t="s">
        <v>362</v>
      </c>
      <c r="B33" s="160" t="s">
        <v>328</v>
      </c>
      <c r="C33" s="161" t="s">
        <v>363</v>
      </c>
      <c r="D33" s="162">
        <v>990000</v>
      </c>
      <c r="E33" s="163">
        <v>990000</v>
      </c>
      <c r="F33" s="164" t="str">
        <f t="shared" si="0"/>
        <v>-</v>
      </c>
    </row>
    <row r="34" spans="1:6" ht="15" x14ac:dyDescent="0.25">
      <c r="A34" s="159" t="s">
        <v>353</v>
      </c>
      <c r="B34" s="160" t="s">
        <v>328</v>
      </c>
      <c r="C34" s="161" t="s">
        <v>364</v>
      </c>
      <c r="D34" s="162">
        <v>353832.55</v>
      </c>
      <c r="E34" s="163">
        <v>353832.55</v>
      </c>
      <c r="F34" s="164" t="str">
        <f t="shared" si="0"/>
        <v>-</v>
      </c>
    </row>
    <row r="35" spans="1:6" ht="15" x14ac:dyDescent="0.25">
      <c r="A35" s="159" t="s">
        <v>365</v>
      </c>
      <c r="B35" s="160" t="s">
        <v>328</v>
      </c>
      <c r="C35" s="161" t="s">
        <v>366</v>
      </c>
      <c r="D35" s="162">
        <v>240659.77</v>
      </c>
      <c r="E35" s="163">
        <v>240659.77</v>
      </c>
      <c r="F35" s="164" t="str">
        <f t="shared" si="0"/>
        <v>-</v>
      </c>
    </row>
    <row r="36" spans="1:6" ht="15" x14ac:dyDescent="0.25">
      <c r="A36" s="159" t="s">
        <v>353</v>
      </c>
      <c r="B36" s="160" t="s">
        <v>328</v>
      </c>
      <c r="C36" s="161" t="s">
        <v>367</v>
      </c>
      <c r="D36" s="162">
        <v>68725</v>
      </c>
      <c r="E36" s="163">
        <v>52255</v>
      </c>
      <c r="F36" s="164">
        <f t="shared" si="0"/>
        <v>16470</v>
      </c>
    </row>
    <row r="37" spans="1:6" ht="15" x14ac:dyDescent="0.25">
      <c r="A37" s="159" t="s">
        <v>353</v>
      </c>
      <c r="B37" s="160" t="s">
        <v>328</v>
      </c>
      <c r="C37" s="161" t="s">
        <v>368</v>
      </c>
      <c r="D37" s="162">
        <v>513530</v>
      </c>
      <c r="E37" s="163">
        <v>506925.07</v>
      </c>
      <c r="F37" s="164">
        <f t="shared" si="0"/>
        <v>6604.929999999993</v>
      </c>
    </row>
    <row r="38" spans="1:6" ht="28.5" customHeight="1" x14ac:dyDescent="0.25">
      <c r="A38" s="159" t="s">
        <v>369</v>
      </c>
      <c r="B38" s="160" t="s">
        <v>328</v>
      </c>
      <c r="C38" s="161" t="s">
        <v>370</v>
      </c>
      <c r="D38" s="162">
        <v>6086112.9800000004</v>
      </c>
      <c r="E38" s="163" t="s">
        <v>45</v>
      </c>
      <c r="F38" s="164">
        <f t="shared" si="0"/>
        <v>6086112.9800000004</v>
      </c>
    </row>
    <row r="39" spans="1:6" ht="15" x14ac:dyDescent="0.25">
      <c r="A39" s="159" t="s">
        <v>353</v>
      </c>
      <c r="B39" s="160" t="s">
        <v>328</v>
      </c>
      <c r="C39" s="161" t="s">
        <v>371</v>
      </c>
      <c r="D39" s="162">
        <v>2388807.6</v>
      </c>
      <c r="E39" s="163">
        <v>2388807.6</v>
      </c>
      <c r="F39" s="164" t="str">
        <f t="shared" si="0"/>
        <v>-</v>
      </c>
    </row>
    <row r="40" spans="1:6" ht="28.5" customHeight="1" x14ac:dyDescent="0.25">
      <c r="A40" s="159" t="s">
        <v>360</v>
      </c>
      <c r="B40" s="160" t="s">
        <v>328</v>
      </c>
      <c r="C40" s="161" t="s">
        <v>372</v>
      </c>
      <c r="D40" s="162">
        <v>23909.8</v>
      </c>
      <c r="E40" s="163">
        <v>23909.8</v>
      </c>
      <c r="F40" s="164" t="str">
        <f t="shared" si="0"/>
        <v>-</v>
      </c>
    </row>
    <row r="41" spans="1:6" ht="15" x14ac:dyDescent="0.25">
      <c r="A41" s="159" t="s">
        <v>355</v>
      </c>
      <c r="B41" s="160" t="s">
        <v>328</v>
      </c>
      <c r="C41" s="161" t="s">
        <v>373</v>
      </c>
      <c r="D41" s="162">
        <v>224280</v>
      </c>
      <c r="E41" s="163">
        <v>224280</v>
      </c>
      <c r="F41" s="164" t="str">
        <f t="shared" si="0"/>
        <v>-</v>
      </c>
    </row>
    <row r="42" spans="1:6" ht="28.5" customHeight="1" x14ac:dyDescent="0.25">
      <c r="A42" s="159" t="s">
        <v>374</v>
      </c>
      <c r="B42" s="160" t="s">
        <v>328</v>
      </c>
      <c r="C42" s="161" t="s">
        <v>375</v>
      </c>
      <c r="D42" s="162">
        <v>2344873.3199999998</v>
      </c>
      <c r="E42" s="163">
        <v>2344873.3199999998</v>
      </c>
      <c r="F42" s="164" t="str">
        <f t="shared" si="0"/>
        <v>-</v>
      </c>
    </row>
    <row r="43" spans="1:6" ht="15" x14ac:dyDescent="0.25">
      <c r="A43" s="159" t="s">
        <v>353</v>
      </c>
      <c r="B43" s="160" t="s">
        <v>328</v>
      </c>
      <c r="C43" s="161" t="s">
        <v>376</v>
      </c>
      <c r="D43" s="162">
        <v>2344873.3199999998</v>
      </c>
      <c r="E43" s="163">
        <v>2344873.3199999998</v>
      </c>
      <c r="F43" s="164" t="str">
        <f t="shared" si="0"/>
        <v>-</v>
      </c>
    </row>
    <row r="44" spans="1:6" ht="28.5" customHeight="1" x14ac:dyDescent="0.25">
      <c r="A44" s="159" t="s">
        <v>377</v>
      </c>
      <c r="B44" s="160" t="s">
        <v>328</v>
      </c>
      <c r="C44" s="161" t="s">
        <v>378</v>
      </c>
      <c r="D44" s="162">
        <v>1994220.26</v>
      </c>
      <c r="E44" s="163">
        <v>1839130.45</v>
      </c>
      <c r="F44" s="164">
        <f t="shared" si="0"/>
        <v>155089.81000000006</v>
      </c>
    </row>
    <row r="45" spans="1:6" ht="15" x14ac:dyDescent="0.25">
      <c r="A45" s="159" t="s">
        <v>353</v>
      </c>
      <c r="B45" s="160" t="s">
        <v>328</v>
      </c>
      <c r="C45" s="161" t="s">
        <v>379</v>
      </c>
      <c r="D45" s="162">
        <v>1213751.3600000001</v>
      </c>
      <c r="E45" s="163">
        <v>1205277.69</v>
      </c>
      <c r="F45" s="164">
        <f t="shared" si="0"/>
        <v>8473.6700000001583</v>
      </c>
    </row>
    <row r="46" spans="1:6" ht="15" x14ac:dyDescent="0.25">
      <c r="A46" s="159" t="s">
        <v>365</v>
      </c>
      <c r="B46" s="160" t="s">
        <v>328</v>
      </c>
      <c r="C46" s="161" t="s">
        <v>380</v>
      </c>
      <c r="D46" s="162">
        <v>780468.9</v>
      </c>
      <c r="E46" s="163">
        <v>633852.76</v>
      </c>
      <c r="F46" s="164">
        <f t="shared" si="0"/>
        <v>146616.14000000001</v>
      </c>
    </row>
    <row r="47" spans="1:6" ht="28.5" customHeight="1" x14ac:dyDescent="0.25">
      <c r="A47" s="159" t="s">
        <v>381</v>
      </c>
      <c r="B47" s="160" t="s">
        <v>328</v>
      </c>
      <c r="C47" s="161" t="s">
        <v>382</v>
      </c>
      <c r="D47" s="162">
        <v>40050</v>
      </c>
      <c r="E47" s="163">
        <v>40050</v>
      </c>
      <c r="F47" s="164" t="str">
        <f t="shared" si="0"/>
        <v>-</v>
      </c>
    </row>
    <row r="48" spans="1:6" ht="15" x14ac:dyDescent="0.25">
      <c r="A48" s="159" t="s">
        <v>353</v>
      </c>
      <c r="B48" s="160" t="s">
        <v>328</v>
      </c>
      <c r="C48" s="161" t="s">
        <v>383</v>
      </c>
      <c r="D48" s="162">
        <v>40050</v>
      </c>
      <c r="E48" s="163">
        <v>40050</v>
      </c>
      <c r="F48" s="164" t="str">
        <f t="shared" si="0"/>
        <v>-</v>
      </c>
    </row>
    <row r="49" spans="1:6" ht="28.5" customHeight="1" x14ac:dyDescent="0.25">
      <c r="A49" s="159" t="s">
        <v>384</v>
      </c>
      <c r="B49" s="160" t="s">
        <v>328</v>
      </c>
      <c r="C49" s="161" t="s">
        <v>385</v>
      </c>
      <c r="D49" s="162">
        <v>4950240.9000000004</v>
      </c>
      <c r="E49" s="163">
        <v>4950240.9000000004</v>
      </c>
      <c r="F49" s="164" t="str">
        <f t="shared" si="0"/>
        <v>-</v>
      </c>
    </row>
    <row r="50" spans="1:6" ht="15" x14ac:dyDescent="0.25">
      <c r="A50" s="159" t="s">
        <v>353</v>
      </c>
      <c r="B50" s="160" t="s">
        <v>328</v>
      </c>
      <c r="C50" s="161" t="s">
        <v>386</v>
      </c>
      <c r="D50" s="162">
        <v>4691410.9000000004</v>
      </c>
      <c r="E50" s="163">
        <v>4691410.9000000004</v>
      </c>
      <c r="F50" s="164" t="str">
        <f t="shared" si="0"/>
        <v>-</v>
      </c>
    </row>
    <row r="51" spans="1:6" ht="18.95" customHeight="1" x14ac:dyDescent="0.25">
      <c r="A51" s="159" t="s">
        <v>357</v>
      </c>
      <c r="B51" s="160" t="s">
        <v>328</v>
      </c>
      <c r="C51" s="161" t="s">
        <v>387</v>
      </c>
      <c r="D51" s="162">
        <v>41800</v>
      </c>
      <c r="E51" s="163">
        <v>41800</v>
      </c>
      <c r="F51" s="164" t="str">
        <f t="shared" si="0"/>
        <v>-</v>
      </c>
    </row>
    <row r="52" spans="1:6" ht="15" x14ac:dyDescent="0.25">
      <c r="A52" s="159" t="s">
        <v>353</v>
      </c>
      <c r="B52" s="160" t="s">
        <v>328</v>
      </c>
      <c r="C52" s="161" t="s">
        <v>388</v>
      </c>
      <c r="D52" s="162">
        <v>217030</v>
      </c>
      <c r="E52" s="163">
        <v>217030</v>
      </c>
      <c r="F52" s="164" t="str">
        <f t="shared" si="0"/>
        <v>-</v>
      </c>
    </row>
    <row r="53" spans="1:6" ht="15" x14ac:dyDescent="0.25">
      <c r="A53" s="159" t="s">
        <v>389</v>
      </c>
      <c r="B53" s="160" t="s">
        <v>328</v>
      </c>
      <c r="C53" s="161" t="s">
        <v>390</v>
      </c>
      <c r="D53" s="162">
        <v>4162529.6</v>
      </c>
      <c r="E53" s="163">
        <v>4162529.6</v>
      </c>
      <c r="F53" s="164" t="str">
        <f t="shared" si="0"/>
        <v>-</v>
      </c>
    </row>
    <row r="54" spans="1:6" ht="15" x14ac:dyDescent="0.25">
      <c r="A54" s="159" t="s">
        <v>391</v>
      </c>
      <c r="B54" s="160" t="s">
        <v>328</v>
      </c>
      <c r="C54" s="161" t="s">
        <v>392</v>
      </c>
      <c r="D54" s="162">
        <v>4162529.6</v>
      </c>
      <c r="E54" s="163">
        <v>4162529.6</v>
      </c>
      <c r="F54" s="164" t="str">
        <f t="shared" si="0"/>
        <v>-</v>
      </c>
    </row>
    <row r="55" spans="1:6" ht="15" x14ac:dyDescent="0.25">
      <c r="A55" s="159" t="s">
        <v>338</v>
      </c>
      <c r="B55" s="160" t="s">
        <v>328</v>
      </c>
      <c r="C55" s="161" t="s">
        <v>393</v>
      </c>
      <c r="D55" s="162">
        <v>4162529.6</v>
      </c>
      <c r="E55" s="163">
        <v>4162529.6</v>
      </c>
      <c r="F55" s="164" t="str">
        <f t="shared" si="0"/>
        <v>-</v>
      </c>
    </row>
    <row r="56" spans="1:6" ht="15" x14ac:dyDescent="0.25">
      <c r="A56" s="159" t="s">
        <v>353</v>
      </c>
      <c r="B56" s="160" t="s">
        <v>328</v>
      </c>
      <c r="C56" s="161" t="s">
        <v>394</v>
      </c>
      <c r="D56" s="162">
        <v>90729.600000000006</v>
      </c>
      <c r="E56" s="163">
        <v>90729.600000000006</v>
      </c>
      <c r="F56" s="164" t="str">
        <f t="shared" si="0"/>
        <v>-</v>
      </c>
    </row>
    <row r="57" spans="1:6" ht="18.95" customHeight="1" x14ac:dyDescent="0.25">
      <c r="A57" s="159" t="s">
        <v>395</v>
      </c>
      <c r="B57" s="160" t="s">
        <v>328</v>
      </c>
      <c r="C57" s="161" t="s">
        <v>396</v>
      </c>
      <c r="D57" s="162">
        <v>2707440</v>
      </c>
      <c r="E57" s="163">
        <v>2707440</v>
      </c>
      <c r="F57" s="164" t="str">
        <f t="shared" si="0"/>
        <v>-</v>
      </c>
    </row>
    <row r="58" spans="1:6" ht="28.5" customHeight="1" x14ac:dyDescent="0.25">
      <c r="A58" s="159" t="s">
        <v>397</v>
      </c>
      <c r="B58" s="160" t="s">
        <v>328</v>
      </c>
      <c r="C58" s="161" t="s">
        <v>398</v>
      </c>
      <c r="D58" s="162">
        <v>3950</v>
      </c>
      <c r="E58" s="163">
        <v>3950</v>
      </c>
      <c r="F58" s="164" t="str">
        <f t="shared" si="0"/>
        <v>-</v>
      </c>
    </row>
    <row r="59" spans="1:6" ht="38.1" customHeight="1" x14ac:dyDescent="0.25">
      <c r="A59" s="159" t="s">
        <v>399</v>
      </c>
      <c r="B59" s="160" t="s">
        <v>328</v>
      </c>
      <c r="C59" s="161" t="s">
        <v>400</v>
      </c>
      <c r="D59" s="162">
        <v>813650</v>
      </c>
      <c r="E59" s="163">
        <v>813650</v>
      </c>
      <c r="F59" s="164" t="str">
        <f t="shared" si="0"/>
        <v>-</v>
      </c>
    </row>
    <row r="60" spans="1:6" ht="18.95" customHeight="1" x14ac:dyDescent="0.25">
      <c r="A60" s="159" t="s">
        <v>357</v>
      </c>
      <c r="B60" s="160" t="s">
        <v>328</v>
      </c>
      <c r="C60" s="161" t="s">
        <v>401</v>
      </c>
      <c r="D60" s="162">
        <v>51415.38</v>
      </c>
      <c r="E60" s="163">
        <v>51415.38</v>
      </c>
      <c r="F60" s="164" t="str">
        <f t="shared" si="0"/>
        <v>-</v>
      </c>
    </row>
    <row r="61" spans="1:6" ht="15" x14ac:dyDescent="0.25">
      <c r="A61" s="159" t="s">
        <v>353</v>
      </c>
      <c r="B61" s="160" t="s">
        <v>328</v>
      </c>
      <c r="C61" s="161" t="s">
        <v>402</v>
      </c>
      <c r="D61" s="162">
        <v>417599.62</v>
      </c>
      <c r="E61" s="163">
        <v>417599.62</v>
      </c>
      <c r="F61" s="164" t="str">
        <f t="shared" si="0"/>
        <v>-</v>
      </c>
    </row>
    <row r="62" spans="1:6" ht="15" x14ac:dyDescent="0.25">
      <c r="A62" s="159" t="s">
        <v>365</v>
      </c>
      <c r="B62" s="160" t="s">
        <v>328</v>
      </c>
      <c r="C62" s="161" t="s">
        <v>403</v>
      </c>
      <c r="D62" s="162">
        <v>77745</v>
      </c>
      <c r="E62" s="163">
        <v>77745</v>
      </c>
      <c r="F62" s="164" t="str">
        <f t="shared" si="0"/>
        <v>-</v>
      </c>
    </row>
    <row r="63" spans="1:6" ht="18.95" customHeight="1" x14ac:dyDescent="0.25">
      <c r="A63" s="159" t="s">
        <v>404</v>
      </c>
      <c r="B63" s="160" t="s">
        <v>328</v>
      </c>
      <c r="C63" s="161" t="s">
        <v>405</v>
      </c>
      <c r="D63" s="162">
        <v>53393487.07</v>
      </c>
      <c r="E63" s="163">
        <v>53357117.07</v>
      </c>
      <c r="F63" s="164">
        <f t="shared" si="0"/>
        <v>36370</v>
      </c>
    </row>
    <row r="64" spans="1:6" ht="28.5" customHeight="1" x14ac:dyDescent="0.25">
      <c r="A64" s="159" t="s">
        <v>406</v>
      </c>
      <c r="B64" s="160" t="s">
        <v>328</v>
      </c>
      <c r="C64" s="161" t="s">
        <v>407</v>
      </c>
      <c r="D64" s="162">
        <v>48800186.520000003</v>
      </c>
      <c r="E64" s="163">
        <v>48763816.520000003</v>
      </c>
      <c r="F64" s="164">
        <f t="shared" si="0"/>
        <v>36370</v>
      </c>
    </row>
    <row r="65" spans="1:6" ht="66.599999999999994" customHeight="1" x14ac:dyDescent="0.25">
      <c r="A65" s="165" t="s">
        <v>408</v>
      </c>
      <c r="B65" s="160" t="s">
        <v>328</v>
      </c>
      <c r="C65" s="161" t="s">
        <v>409</v>
      </c>
      <c r="D65" s="162">
        <v>48800186.520000003</v>
      </c>
      <c r="E65" s="163">
        <v>48763816.520000003</v>
      </c>
      <c r="F65" s="164">
        <f t="shared" si="0"/>
        <v>36370</v>
      </c>
    </row>
    <row r="66" spans="1:6" ht="15" x14ac:dyDescent="0.25">
      <c r="A66" s="159" t="s">
        <v>306</v>
      </c>
      <c r="B66" s="160" t="s">
        <v>328</v>
      </c>
      <c r="C66" s="161" t="s">
        <v>410</v>
      </c>
      <c r="D66" s="162">
        <v>6608870.5599999996</v>
      </c>
      <c r="E66" s="163">
        <v>6608870.5599999996</v>
      </c>
      <c r="F66" s="164" t="str">
        <f t="shared" si="0"/>
        <v>-</v>
      </c>
    </row>
    <row r="67" spans="1:6" ht="15" x14ac:dyDescent="0.25">
      <c r="A67" s="159" t="s">
        <v>306</v>
      </c>
      <c r="B67" s="160" t="s">
        <v>328</v>
      </c>
      <c r="C67" s="161" t="s">
        <v>411</v>
      </c>
      <c r="D67" s="162">
        <v>39736016.93</v>
      </c>
      <c r="E67" s="163">
        <v>39699646.93</v>
      </c>
      <c r="F67" s="164">
        <f t="shared" si="0"/>
        <v>36370</v>
      </c>
    </row>
    <row r="68" spans="1:6" ht="15" x14ac:dyDescent="0.25">
      <c r="A68" s="159" t="s">
        <v>306</v>
      </c>
      <c r="B68" s="160" t="s">
        <v>328</v>
      </c>
      <c r="C68" s="161" t="s">
        <v>412</v>
      </c>
      <c r="D68" s="162">
        <v>2455299.0299999998</v>
      </c>
      <c r="E68" s="163">
        <v>2455299.0299999998</v>
      </c>
      <c r="F68" s="164" t="str">
        <f t="shared" si="0"/>
        <v>-</v>
      </c>
    </row>
    <row r="69" spans="1:6" ht="18.95" customHeight="1" x14ac:dyDescent="0.25">
      <c r="A69" s="159" t="s">
        <v>413</v>
      </c>
      <c r="B69" s="160" t="s">
        <v>328</v>
      </c>
      <c r="C69" s="161" t="s">
        <v>414</v>
      </c>
      <c r="D69" s="162">
        <v>4593300.55</v>
      </c>
      <c r="E69" s="163">
        <v>4593300.55</v>
      </c>
      <c r="F69" s="164" t="str">
        <f t="shared" si="0"/>
        <v>-</v>
      </c>
    </row>
    <row r="70" spans="1:6" ht="18.95" customHeight="1" x14ac:dyDescent="0.25">
      <c r="A70" s="159" t="s">
        <v>415</v>
      </c>
      <c r="B70" s="160" t="s">
        <v>328</v>
      </c>
      <c r="C70" s="161" t="s">
        <v>416</v>
      </c>
      <c r="D70" s="162">
        <v>4593300.55</v>
      </c>
      <c r="E70" s="163">
        <v>4593300.55</v>
      </c>
      <c r="F70" s="164" t="str">
        <f t="shared" si="0"/>
        <v>-</v>
      </c>
    </row>
    <row r="71" spans="1:6" ht="15" x14ac:dyDescent="0.25">
      <c r="A71" s="159" t="s">
        <v>306</v>
      </c>
      <c r="B71" s="160" t="s">
        <v>328</v>
      </c>
      <c r="C71" s="161" t="s">
        <v>417</v>
      </c>
      <c r="D71" s="162">
        <v>4593300.55</v>
      </c>
      <c r="E71" s="163">
        <v>4593300.55</v>
      </c>
      <c r="F71" s="164" t="str">
        <f t="shared" si="0"/>
        <v>-</v>
      </c>
    </row>
    <row r="72" spans="1:6" ht="15" x14ac:dyDescent="0.25">
      <c r="A72" s="159" t="s">
        <v>418</v>
      </c>
      <c r="B72" s="160" t="s">
        <v>328</v>
      </c>
      <c r="C72" s="161" t="s">
        <v>419</v>
      </c>
      <c r="D72" s="162">
        <v>401367090.51999998</v>
      </c>
      <c r="E72" s="163">
        <v>399403914.35000002</v>
      </c>
      <c r="F72" s="164">
        <f t="shared" si="0"/>
        <v>1963176.1699999571</v>
      </c>
    </row>
    <row r="73" spans="1:6" ht="15" x14ac:dyDescent="0.25">
      <c r="A73" s="159" t="s">
        <v>420</v>
      </c>
      <c r="B73" s="160" t="s">
        <v>328</v>
      </c>
      <c r="C73" s="161" t="s">
        <v>421</v>
      </c>
      <c r="D73" s="162">
        <v>5661786.9500000002</v>
      </c>
      <c r="E73" s="163">
        <v>5655189.8499999996</v>
      </c>
      <c r="F73" s="164">
        <f t="shared" si="0"/>
        <v>6597.1000000005588</v>
      </c>
    </row>
    <row r="74" spans="1:6" ht="18.95" customHeight="1" x14ac:dyDescent="0.25">
      <c r="A74" s="159" t="s">
        <v>422</v>
      </c>
      <c r="B74" s="160" t="s">
        <v>328</v>
      </c>
      <c r="C74" s="161" t="s">
        <v>423</v>
      </c>
      <c r="D74" s="162">
        <v>5661786.9500000002</v>
      </c>
      <c r="E74" s="163">
        <v>5655189.8499999996</v>
      </c>
      <c r="F74" s="164">
        <f t="shared" si="0"/>
        <v>6597.1000000005588</v>
      </c>
    </row>
    <row r="75" spans="1:6" ht="15" x14ac:dyDescent="0.25">
      <c r="A75" s="159" t="s">
        <v>353</v>
      </c>
      <c r="B75" s="160" t="s">
        <v>328</v>
      </c>
      <c r="C75" s="161" t="s">
        <v>424</v>
      </c>
      <c r="D75" s="162">
        <v>5661786.9500000002</v>
      </c>
      <c r="E75" s="163">
        <v>5655189.8499999996</v>
      </c>
      <c r="F75" s="164">
        <f t="shared" si="0"/>
        <v>6597.1000000005588</v>
      </c>
    </row>
    <row r="76" spans="1:6" ht="15" x14ac:dyDescent="0.25">
      <c r="A76" s="159" t="s">
        <v>425</v>
      </c>
      <c r="B76" s="160" t="s">
        <v>328</v>
      </c>
      <c r="C76" s="161" t="s">
        <v>426</v>
      </c>
      <c r="D76" s="162">
        <v>390078473.56999999</v>
      </c>
      <c r="E76" s="163">
        <v>388121894.5</v>
      </c>
      <c r="F76" s="164">
        <f t="shared" si="0"/>
        <v>1956579.0699999928</v>
      </c>
    </row>
    <row r="77" spans="1:6" ht="15" x14ac:dyDescent="0.25">
      <c r="A77" s="159" t="s">
        <v>338</v>
      </c>
      <c r="B77" s="160" t="s">
        <v>328</v>
      </c>
      <c r="C77" s="161" t="s">
        <v>427</v>
      </c>
      <c r="D77" s="162">
        <v>2146883.2000000002</v>
      </c>
      <c r="E77" s="163">
        <v>2146883.2000000002</v>
      </c>
      <c r="F77" s="164" t="str">
        <f t="shared" si="0"/>
        <v>-</v>
      </c>
    </row>
    <row r="78" spans="1:6" ht="15" x14ac:dyDescent="0.25">
      <c r="A78" s="159" t="s">
        <v>353</v>
      </c>
      <c r="B78" s="160" t="s">
        <v>328</v>
      </c>
      <c r="C78" s="161" t="s">
        <v>428</v>
      </c>
      <c r="D78" s="162">
        <v>2146883.2000000002</v>
      </c>
      <c r="E78" s="163">
        <v>2146883.2000000002</v>
      </c>
      <c r="F78" s="164" t="str">
        <f t="shared" si="0"/>
        <v>-</v>
      </c>
    </row>
    <row r="79" spans="1:6" ht="18.95" customHeight="1" x14ac:dyDescent="0.25">
      <c r="A79" s="159" t="s">
        <v>429</v>
      </c>
      <c r="B79" s="160" t="s">
        <v>328</v>
      </c>
      <c r="C79" s="161" t="s">
        <v>430</v>
      </c>
      <c r="D79" s="162">
        <v>1021706.51</v>
      </c>
      <c r="E79" s="163">
        <v>1021706.51</v>
      </c>
      <c r="F79" s="164" t="str">
        <f t="shared" ref="F79:F142" si="1">IF(OR(D79="-",IF(E79="-",0,E79)&gt;=IF(D79="-",0,D79)),"-",IF(D79="-",0,D79)-IF(E79="-",0,E79))</f>
        <v>-</v>
      </c>
    </row>
    <row r="80" spans="1:6" ht="15" x14ac:dyDescent="0.25">
      <c r="A80" s="159" t="s">
        <v>353</v>
      </c>
      <c r="B80" s="160" t="s">
        <v>328</v>
      </c>
      <c r="C80" s="161" t="s">
        <v>431</v>
      </c>
      <c r="D80" s="162">
        <v>1021706.51</v>
      </c>
      <c r="E80" s="163">
        <v>1021706.51</v>
      </c>
      <c r="F80" s="164" t="str">
        <f t="shared" si="1"/>
        <v>-</v>
      </c>
    </row>
    <row r="81" spans="1:6" ht="28.5" customHeight="1" x14ac:dyDescent="0.25">
      <c r="A81" s="159" t="s">
        <v>432</v>
      </c>
      <c r="B81" s="160" t="s">
        <v>328</v>
      </c>
      <c r="C81" s="161" t="s">
        <v>433</v>
      </c>
      <c r="D81" s="162">
        <v>237763321.13999999</v>
      </c>
      <c r="E81" s="163">
        <v>237763321.13999999</v>
      </c>
      <c r="F81" s="164" t="str">
        <f t="shared" si="1"/>
        <v>-</v>
      </c>
    </row>
    <row r="82" spans="1:6" ht="15" x14ac:dyDescent="0.25">
      <c r="A82" s="159" t="s">
        <v>353</v>
      </c>
      <c r="B82" s="160" t="s">
        <v>328</v>
      </c>
      <c r="C82" s="161" t="s">
        <v>434</v>
      </c>
      <c r="D82" s="162">
        <v>95509025.530000001</v>
      </c>
      <c r="E82" s="163">
        <v>95509025.530000001</v>
      </c>
      <c r="F82" s="164" t="str">
        <f t="shared" si="1"/>
        <v>-</v>
      </c>
    </row>
    <row r="83" spans="1:6" ht="15" x14ac:dyDescent="0.25">
      <c r="A83" s="159" t="s">
        <v>353</v>
      </c>
      <c r="B83" s="160" t="s">
        <v>328</v>
      </c>
      <c r="C83" s="161" t="s">
        <v>435</v>
      </c>
      <c r="D83" s="162">
        <v>37254295.609999999</v>
      </c>
      <c r="E83" s="163">
        <v>37254295.609999999</v>
      </c>
      <c r="F83" s="164" t="str">
        <f t="shared" si="1"/>
        <v>-</v>
      </c>
    </row>
    <row r="84" spans="1:6" ht="15" x14ac:dyDescent="0.25">
      <c r="A84" s="159" t="s">
        <v>353</v>
      </c>
      <c r="B84" s="160" t="s">
        <v>328</v>
      </c>
      <c r="C84" s="161" t="s">
        <v>436</v>
      </c>
      <c r="D84" s="162">
        <v>105000000</v>
      </c>
      <c r="E84" s="163">
        <v>105000000</v>
      </c>
      <c r="F84" s="164" t="str">
        <f t="shared" si="1"/>
        <v>-</v>
      </c>
    </row>
    <row r="85" spans="1:6" ht="28.5" customHeight="1" x14ac:dyDescent="0.25">
      <c r="A85" s="159" t="s">
        <v>437</v>
      </c>
      <c r="B85" s="160" t="s">
        <v>328</v>
      </c>
      <c r="C85" s="161" t="s">
        <v>438</v>
      </c>
      <c r="D85" s="162">
        <v>142698893.13999999</v>
      </c>
      <c r="E85" s="163">
        <v>140749088.13999999</v>
      </c>
      <c r="F85" s="164">
        <f t="shared" si="1"/>
        <v>1949805</v>
      </c>
    </row>
    <row r="86" spans="1:6" ht="15" x14ac:dyDescent="0.25">
      <c r="A86" s="159" t="s">
        <v>349</v>
      </c>
      <c r="B86" s="160" t="s">
        <v>328</v>
      </c>
      <c r="C86" s="161" t="s">
        <v>439</v>
      </c>
      <c r="D86" s="162">
        <v>38077328.390000001</v>
      </c>
      <c r="E86" s="163">
        <v>38048273.5</v>
      </c>
      <c r="F86" s="164">
        <f t="shared" si="1"/>
        <v>29054.890000000596</v>
      </c>
    </row>
    <row r="87" spans="1:6" ht="28.5" customHeight="1" x14ac:dyDescent="0.25">
      <c r="A87" s="159" t="s">
        <v>351</v>
      </c>
      <c r="B87" s="160" t="s">
        <v>328</v>
      </c>
      <c r="C87" s="161" t="s">
        <v>440</v>
      </c>
      <c r="D87" s="162">
        <v>11439593.18</v>
      </c>
      <c r="E87" s="163">
        <v>11439593.18</v>
      </c>
      <c r="F87" s="164" t="str">
        <f t="shared" si="1"/>
        <v>-</v>
      </c>
    </row>
    <row r="88" spans="1:6" ht="18.95" customHeight="1" x14ac:dyDescent="0.25">
      <c r="A88" s="159" t="s">
        <v>357</v>
      </c>
      <c r="B88" s="160" t="s">
        <v>328</v>
      </c>
      <c r="C88" s="161" t="s">
        <v>441</v>
      </c>
      <c r="D88" s="162">
        <v>397170.2</v>
      </c>
      <c r="E88" s="163">
        <v>397170.2</v>
      </c>
      <c r="F88" s="164" t="str">
        <f t="shared" si="1"/>
        <v>-</v>
      </c>
    </row>
    <row r="89" spans="1:6" ht="15" x14ac:dyDescent="0.25">
      <c r="A89" s="159" t="s">
        <v>353</v>
      </c>
      <c r="B89" s="160" t="s">
        <v>328</v>
      </c>
      <c r="C89" s="161" t="s">
        <v>442</v>
      </c>
      <c r="D89" s="162">
        <v>58473194.509999998</v>
      </c>
      <c r="E89" s="163">
        <v>56567001.020000003</v>
      </c>
      <c r="F89" s="164">
        <f t="shared" si="1"/>
        <v>1906193.4899999946</v>
      </c>
    </row>
    <row r="90" spans="1:6" ht="15" x14ac:dyDescent="0.25">
      <c r="A90" s="159" t="s">
        <v>365</v>
      </c>
      <c r="B90" s="160" t="s">
        <v>328</v>
      </c>
      <c r="C90" s="161" t="s">
        <v>443</v>
      </c>
      <c r="D90" s="162">
        <v>371412</v>
      </c>
      <c r="E90" s="163">
        <v>371412</v>
      </c>
      <c r="F90" s="164" t="str">
        <f t="shared" si="1"/>
        <v>-</v>
      </c>
    </row>
    <row r="91" spans="1:6" ht="28.5" customHeight="1" x14ac:dyDescent="0.25">
      <c r="A91" s="159" t="s">
        <v>444</v>
      </c>
      <c r="B91" s="160" t="s">
        <v>328</v>
      </c>
      <c r="C91" s="161" t="s">
        <v>445</v>
      </c>
      <c r="D91" s="162">
        <v>2171.61</v>
      </c>
      <c r="E91" s="163">
        <v>2171.61</v>
      </c>
      <c r="F91" s="164" t="str">
        <f t="shared" si="1"/>
        <v>-</v>
      </c>
    </row>
    <row r="92" spans="1:6" ht="28.5" customHeight="1" x14ac:dyDescent="0.25">
      <c r="A92" s="159" t="s">
        <v>360</v>
      </c>
      <c r="B92" s="160" t="s">
        <v>328</v>
      </c>
      <c r="C92" s="161" t="s">
        <v>446</v>
      </c>
      <c r="D92" s="162">
        <v>84952</v>
      </c>
      <c r="E92" s="163">
        <v>84952</v>
      </c>
      <c r="F92" s="164" t="str">
        <f t="shared" si="1"/>
        <v>-</v>
      </c>
    </row>
    <row r="93" spans="1:6" ht="15" x14ac:dyDescent="0.25">
      <c r="A93" s="159" t="s">
        <v>355</v>
      </c>
      <c r="B93" s="160" t="s">
        <v>328</v>
      </c>
      <c r="C93" s="161" t="s">
        <v>447</v>
      </c>
      <c r="D93" s="162">
        <v>36500</v>
      </c>
      <c r="E93" s="163">
        <v>36499</v>
      </c>
      <c r="F93" s="164">
        <f t="shared" si="1"/>
        <v>1</v>
      </c>
    </row>
    <row r="94" spans="1:6" ht="15" x14ac:dyDescent="0.25">
      <c r="A94" s="159" t="s">
        <v>349</v>
      </c>
      <c r="B94" s="160" t="s">
        <v>328</v>
      </c>
      <c r="C94" s="161" t="s">
        <v>448</v>
      </c>
      <c r="D94" s="162">
        <v>9098142</v>
      </c>
      <c r="E94" s="163">
        <v>9098142</v>
      </c>
      <c r="F94" s="164" t="str">
        <f t="shared" si="1"/>
        <v>-</v>
      </c>
    </row>
    <row r="95" spans="1:6" ht="28.5" customHeight="1" x14ac:dyDescent="0.25">
      <c r="A95" s="159" t="s">
        <v>351</v>
      </c>
      <c r="B95" s="160" t="s">
        <v>328</v>
      </c>
      <c r="C95" s="161" t="s">
        <v>449</v>
      </c>
      <c r="D95" s="162">
        <v>2732534.52</v>
      </c>
      <c r="E95" s="163">
        <v>2732534.52</v>
      </c>
      <c r="F95" s="164" t="str">
        <f t="shared" si="1"/>
        <v>-</v>
      </c>
    </row>
    <row r="96" spans="1:6" ht="18.95" customHeight="1" x14ac:dyDescent="0.25">
      <c r="A96" s="159" t="s">
        <v>357</v>
      </c>
      <c r="B96" s="160" t="s">
        <v>328</v>
      </c>
      <c r="C96" s="161" t="s">
        <v>450</v>
      </c>
      <c r="D96" s="162">
        <v>423154.33</v>
      </c>
      <c r="E96" s="163">
        <v>423154.33</v>
      </c>
      <c r="F96" s="164" t="str">
        <f t="shared" si="1"/>
        <v>-</v>
      </c>
    </row>
    <row r="97" spans="1:6" ht="15" x14ac:dyDescent="0.25">
      <c r="A97" s="159" t="s">
        <v>353</v>
      </c>
      <c r="B97" s="160" t="s">
        <v>328</v>
      </c>
      <c r="C97" s="161" t="s">
        <v>451</v>
      </c>
      <c r="D97" s="162">
        <v>21235397.399999999</v>
      </c>
      <c r="E97" s="163">
        <v>21232674.710000001</v>
      </c>
      <c r="F97" s="164">
        <f t="shared" si="1"/>
        <v>2722.6899999976158</v>
      </c>
    </row>
    <row r="98" spans="1:6" ht="15" x14ac:dyDescent="0.25">
      <c r="A98" s="159" t="s">
        <v>365</v>
      </c>
      <c r="B98" s="160" t="s">
        <v>328</v>
      </c>
      <c r="C98" s="161" t="s">
        <v>452</v>
      </c>
      <c r="D98" s="162">
        <v>289664</v>
      </c>
      <c r="E98" s="163">
        <v>279349.71999999997</v>
      </c>
      <c r="F98" s="164">
        <f t="shared" si="1"/>
        <v>10314.280000000028</v>
      </c>
    </row>
    <row r="99" spans="1:6" ht="15" x14ac:dyDescent="0.25">
      <c r="A99" s="159" t="s">
        <v>355</v>
      </c>
      <c r="B99" s="160" t="s">
        <v>328</v>
      </c>
      <c r="C99" s="161" t="s">
        <v>453</v>
      </c>
      <c r="D99" s="162">
        <v>36279</v>
      </c>
      <c r="E99" s="163">
        <v>36126</v>
      </c>
      <c r="F99" s="164">
        <f t="shared" si="1"/>
        <v>153</v>
      </c>
    </row>
    <row r="100" spans="1:6" ht="15" x14ac:dyDescent="0.25">
      <c r="A100" s="159" t="s">
        <v>362</v>
      </c>
      <c r="B100" s="160" t="s">
        <v>328</v>
      </c>
      <c r="C100" s="161" t="s">
        <v>454</v>
      </c>
      <c r="D100" s="162">
        <v>1400</v>
      </c>
      <c r="E100" s="163">
        <v>34.35</v>
      </c>
      <c r="F100" s="164">
        <f t="shared" si="1"/>
        <v>1365.65</v>
      </c>
    </row>
    <row r="101" spans="1:6" ht="28.5" customHeight="1" x14ac:dyDescent="0.25">
      <c r="A101" s="159" t="s">
        <v>455</v>
      </c>
      <c r="B101" s="160" t="s">
        <v>328</v>
      </c>
      <c r="C101" s="161" t="s">
        <v>456</v>
      </c>
      <c r="D101" s="162">
        <v>388099.35</v>
      </c>
      <c r="E101" s="163">
        <v>381325.28</v>
      </c>
      <c r="F101" s="164">
        <f t="shared" si="1"/>
        <v>6774.0699999999488</v>
      </c>
    </row>
    <row r="102" spans="1:6" ht="15" x14ac:dyDescent="0.25">
      <c r="A102" s="159" t="s">
        <v>365</v>
      </c>
      <c r="B102" s="160" t="s">
        <v>328</v>
      </c>
      <c r="C102" s="161" t="s">
        <v>457</v>
      </c>
      <c r="D102" s="162">
        <v>388099.35</v>
      </c>
      <c r="E102" s="163">
        <v>381325.28</v>
      </c>
      <c r="F102" s="164">
        <f t="shared" si="1"/>
        <v>6774.0699999999488</v>
      </c>
    </row>
    <row r="103" spans="1:6" ht="18.95" customHeight="1" x14ac:dyDescent="0.25">
      <c r="A103" s="159" t="s">
        <v>458</v>
      </c>
      <c r="B103" s="160" t="s">
        <v>328</v>
      </c>
      <c r="C103" s="161" t="s">
        <v>459</v>
      </c>
      <c r="D103" s="162">
        <v>6059570.2300000004</v>
      </c>
      <c r="E103" s="163">
        <v>6059570.2300000004</v>
      </c>
      <c r="F103" s="164" t="str">
        <f t="shared" si="1"/>
        <v>-</v>
      </c>
    </row>
    <row r="104" spans="1:6" ht="15" x14ac:dyDescent="0.25">
      <c r="A104" s="159" t="s">
        <v>353</v>
      </c>
      <c r="B104" s="160" t="s">
        <v>328</v>
      </c>
      <c r="C104" s="161" t="s">
        <v>460</v>
      </c>
      <c r="D104" s="162">
        <v>6059570.2300000004</v>
      </c>
      <c r="E104" s="163">
        <v>6059570.2300000004</v>
      </c>
      <c r="F104" s="164" t="str">
        <f t="shared" si="1"/>
        <v>-</v>
      </c>
    </row>
    <row r="105" spans="1:6" ht="18.95" customHeight="1" x14ac:dyDescent="0.25">
      <c r="A105" s="159" t="s">
        <v>461</v>
      </c>
      <c r="B105" s="160" t="s">
        <v>328</v>
      </c>
      <c r="C105" s="161" t="s">
        <v>462</v>
      </c>
      <c r="D105" s="162">
        <v>5626830</v>
      </c>
      <c r="E105" s="163">
        <v>5626830</v>
      </c>
      <c r="F105" s="164" t="str">
        <f t="shared" si="1"/>
        <v>-</v>
      </c>
    </row>
    <row r="106" spans="1:6" ht="28.5" customHeight="1" x14ac:dyDescent="0.25">
      <c r="A106" s="159" t="s">
        <v>463</v>
      </c>
      <c r="B106" s="160" t="s">
        <v>328</v>
      </c>
      <c r="C106" s="161" t="s">
        <v>464</v>
      </c>
      <c r="D106" s="162">
        <v>5626830</v>
      </c>
      <c r="E106" s="163">
        <v>5626830</v>
      </c>
      <c r="F106" s="164" t="str">
        <f t="shared" si="1"/>
        <v>-</v>
      </c>
    </row>
    <row r="107" spans="1:6" ht="18.95" customHeight="1" x14ac:dyDescent="0.25">
      <c r="A107" s="159" t="s">
        <v>465</v>
      </c>
      <c r="B107" s="160" t="s">
        <v>328</v>
      </c>
      <c r="C107" s="161" t="s">
        <v>466</v>
      </c>
      <c r="D107" s="162">
        <v>5626830</v>
      </c>
      <c r="E107" s="163">
        <v>5626830</v>
      </c>
      <c r="F107" s="164" t="str">
        <f t="shared" si="1"/>
        <v>-</v>
      </c>
    </row>
    <row r="108" spans="1:6" ht="15" x14ac:dyDescent="0.25">
      <c r="A108" s="159" t="s">
        <v>467</v>
      </c>
      <c r="B108" s="160" t="s">
        <v>328</v>
      </c>
      <c r="C108" s="161" t="s">
        <v>468</v>
      </c>
      <c r="D108" s="162">
        <v>274770181.38</v>
      </c>
      <c r="E108" s="163">
        <v>271967919.24000001</v>
      </c>
      <c r="F108" s="164">
        <f t="shared" si="1"/>
        <v>2802262.1399999857</v>
      </c>
    </row>
    <row r="109" spans="1:6" ht="15" x14ac:dyDescent="0.25">
      <c r="A109" s="159" t="s">
        <v>469</v>
      </c>
      <c r="B109" s="160" t="s">
        <v>328</v>
      </c>
      <c r="C109" s="161" t="s">
        <v>470</v>
      </c>
      <c r="D109" s="162">
        <v>14202600</v>
      </c>
      <c r="E109" s="163">
        <v>14172214.48</v>
      </c>
      <c r="F109" s="164">
        <f t="shared" si="1"/>
        <v>30385.519999999553</v>
      </c>
    </row>
    <row r="110" spans="1:6" ht="18.95" customHeight="1" x14ac:dyDescent="0.25">
      <c r="A110" s="159" t="s">
        <v>471</v>
      </c>
      <c r="B110" s="160" t="s">
        <v>328</v>
      </c>
      <c r="C110" s="161" t="s">
        <v>472</v>
      </c>
      <c r="D110" s="162">
        <v>14202600</v>
      </c>
      <c r="E110" s="163">
        <v>14172214.48</v>
      </c>
      <c r="F110" s="164">
        <f t="shared" si="1"/>
        <v>30385.519999999553</v>
      </c>
    </row>
    <row r="111" spans="1:6" ht="15" x14ac:dyDescent="0.25">
      <c r="A111" s="159" t="s">
        <v>353</v>
      </c>
      <c r="B111" s="160" t="s">
        <v>328</v>
      </c>
      <c r="C111" s="161" t="s">
        <v>473</v>
      </c>
      <c r="D111" s="162">
        <v>14202600</v>
      </c>
      <c r="E111" s="163">
        <v>14172214.48</v>
      </c>
      <c r="F111" s="164">
        <f t="shared" si="1"/>
        <v>30385.519999999553</v>
      </c>
    </row>
    <row r="112" spans="1:6" ht="15" x14ac:dyDescent="0.25">
      <c r="A112" s="159" t="s">
        <v>474</v>
      </c>
      <c r="B112" s="160" t="s">
        <v>328</v>
      </c>
      <c r="C112" s="161" t="s">
        <v>475</v>
      </c>
      <c r="D112" s="162">
        <v>12707233.35</v>
      </c>
      <c r="E112" s="163">
        <v>12707233.35</v>
      </c>
      <c r="F112" s="164" t="str">
        <f t="shared" si="1"/>
        <v>-</v>
      </c>
    </row>
    <row r="113" spans="1:6" ht="18.95" customHeight="1" x14ac:dyDescent="0.25">
      <c r="A113" s="159" t="s">
        <v>422</v>
      </c>
      <c r="B113" s="160" t="s">
        <v>328</v>
      </c>
      <c r="C113" s="161" t="s">
        <v>476</v>
      </c>
      <c r="D113" s="162">
        <v>12357233.35</v>
      </c>
      <c r="E113" s="163">
        <v>12357233.35</v>
      </c>
      <c r="F113" s="164" t="str">
        <f t="shared" si="1"/>
        <v>-</v>
      </c>
    </row>
    <row r="114" spans="1:6" ht="38.1" customHeight="1" x14ac:dyDescent="0.25">
      <c r="A114" s="159" t="s">
        <v>477</v>
      </c>
      <c r="B114" s="160" t="s">
        <v>328</v>
      </c>
      <c r="C114" s="161" t="s">
        <v>478</v>
      </c>
      <c r="D114" s="162">
        <v>12357233.35</v>
      </c>
      <c r="E114" s="163">
        <v>12357233.35</v>
      </c>
      <c r="F114" s="164" t="str">
        <f t="shared" si="1"/>
        <v>-</v>
      </c>
    </row>
    <row r="115" spans="1:6" ht="28.5" customHeight="1" x14ac:dyDescent="0.25">
      <c r="A115" s="159" t="s">
        <v>455</v>
      </c>
      <c r="B115" s="160" t="s">
        <v>328</v>
      </c>
      <c r="C115" s="161" t="s">
        <v>479</v>
      </c>
      <c r="D115" s="162">
        <v>350000</v>
      </c>
      <c r="E115" s="163">
        <v>350000</v>
      </c>
      <c r="F115" s="164" t="str">
        <f t="shared" si="1"/>
        <v>-</v>
      </c>
    </row>
    <row r="116" spans="1:6" ht="15" x14ac:dyDescent="0.25">
      <c r="A116" s="159" t="s">
        <v>353</v>
      </c>
      <c r="B116" s="160" t="s">
        <v>328</v>
      </c>
      <c r="C116" s="161" t="s">
        <v>480</v>
      </c>
      <c r="D116" s="162">
        <v>350000</v>
      </c>
      <c r="E116" s="163">
        <v>350000</v>
      </c>
      <c r="F116" s="164" t="str">
        <f t="shared" si="1"/>
        <v>-</v>
      </c>
    </row>
    <row r="117" spans="1:6" ht="15" x14ac:dyDescent="0.25">
      <c r="A117" s="159" t="s">
        <v>481</v>
      </c>
      <c r="B117" s="160" t="s">
        <v>328</v>
      </c>
      <c r="C117" s="161" t="s">
        <v>482</v>
      </c>
      <c r="D117" s="162">
        <v>240932840.08000001</v>
      </c>
      <c r="E117" s="163">
        <v>238201253.36000001</v>
      </c>
      <c r="F117" s="164">
        <f t="shared" si="1"/>
        <v>2731586.7199999988</v>
      </c>
    </row>
    <row r="118" spans="1:6" ht="15" x14ac:dyDescent="0.25">
      <c r="A118" s="159" t="s">
        <v>338</v>
      </c>
      <c r="B118" s="160" t="s">
        <v>328</v>
      </c>
      <c r="C118" s="161" t="s">
        <v>483</v>
      </c>
      <c r="D118" s="162">
        <v>1682201.33</v>
      </c>
      <c r="E118" s="163">
        <v>1682201.33</v>
      </c>
      <c r="F118" s="164" t="str">
        <f t="shared" si="1"/>
        <v>-</v>
      </c>
    </row>
    <row r="119" spans="1:6" ht="15" x14ac:dyDescent="0.25">
      <c r="A119" s="159" t="s">
        <v>353</v>
      </c>
      <c r="B119" s="160" t="s">
        <v>328</v>
      </c>
      <c r="C119" s="161" t="s">
        <v>484</v>
      </c>
      <c r="D119" s="162">
        <v>1682201.33</v>
      </c>
      <c r="E119" s="163">
        <v>1682201.33</v>
      </c>
      <c r="F119" s="164" t="str">
        <f t="shared" si="1"/>
        <v>-</v>
      </c>
    </row>
    <row r="120" spans="1:6" ht="28.5" customHeight="1" x14ac:dyDescent="0.25">
      <c r="A120" s="159" t="s">
        <v>455</v>
      </c>
      <c r="B120" s="160" t="s">
        <v>328</v>
      </c>
      <c r="C120" s="161" t="s">
        <v>485</v>
      </c>
      <c r="D120" s="162">
        <v>65605131.600000001</v>
      </c>
      <c r="E120" s="163">
        <v>64882538.789999999</v>
      </c>
      <c r="F120" s="164">
        <f t="shared" si="1"/>
        <v>722592.81000000238</v>
      </c>
    </row>
    <row r="121" spans="1:6" ht="15" x14ac:dyDescent="0.25">
      <c r="A121" s="159" t="s">
        <v>349</v>
      </c>
      <c r="B121" s="160" t="s">
        <v>328</v>
      </c>
      <c r="C121" s="161" t="s">
        <v>486</v>
      </c>
      <c r="D121" s="162">
        <v>17500612.399999999</v>
      </c>
      <c r="E121" s="163">
        <v>17500612.399999999</v>
      </c>
      <c r="F121" s="164" t="str">
        <f t="shared" si="1"/>
        <v>-</v>
      </c>
    </row>
    <row r="122" spans="1:6" ht="18.95" customHeight="1" x14ac:dyDescent="0.25">
      <c r="A122" s="159" t="s">
        <v>487</v>
      </c>
      <c r="B122" s="160" t="s">
        <v>328</v>
      </c>
      <c r="C122" s="161" t="s">
        <v>488</v>
      </c>
      <c r="D122" s="162">
        <v>16100</v>
      </c>
      <c r="E122" s="163">
        <v>16100</v>
      </c>
      <c r="F122" s="164" t="str">
        <f t="shared" si="1"/>
        <v>-</v>
      </c>
    </row>
    <row r="123" spans="1:6" ht="28.5" customHeight="1" x14ac:dyDescent="0.25">
      <c r="A123" s="159" t="s">
        <v>351</v>
      </c>
      <c r="B123" s="160" t="s">
        <v>328</v>
      </c>
      <c r="C123" s="161" t="s">
        <v>489</v>
      </c>
      <c r="D123" s="162">
        <v>5252689.5999999996</v>
      </c>
      <c r="E123" s="163">
        <v>5252689.5999999996</v>
      </c>
      <c r="F123" s="164" t="str">
        <f t="shared" si="1"/>
        <v>-</v>
      </c>
    </row>
    <row r="124" spans="1:6" ht="18.95" customHeight="1" x14ac:dyDescent="0.25">
      <c r="A124" s="159" t="s">
        <v>357</v>
      </c>
      <c r="B124" s="160" t="s">
        <v>328</v>
      </c>
      <c r="C124" s="161" t="s">
        <v>490</v>
      </c>
      <c r="D124" s="162">
        <v>825263.02</v>
      </c>
      <c r="E124" s="163">
        <v>758712.95</v>
      </c>
      <c r="F124" s="164">
        <f t="shared" si="1"/>
        <v>66550.070000000065</v>
      </c>
    </row>
    <row r="125" spans="1:6" ht="15" x14ac:dyDescent="0.25">
      <c r="A125" s="159" t="s">
        <v>353</v>
      </c>
      <c r="B125" s="160" t="s">
        <v>328</v>
      </c>
      <c r="C125" s="161" t="s">
        <v>491</v>
      </c>
      <c r="D125" s="162">
        <v>13343662.060000001</v>
      </c>
      <c r="E125" s="163">
        <v>13020324.630000001</v>
      </c>
      <c r="F125" s="164">
        <f t="shared" si="1"/>
        <v>323337.4299999997</v>
      </c>
    </row>
    <row r="126" spans="1:6" ht="15" x14ac:dyDescent="0.25">
      <c r="A126" s="159" t="s">
        <v>365</v>
      </c>
      <c r="B126" s="160" t="s">
        <v>328</v>
      </c>
      <c r="C126" s="161" t="s">
        <v>492</v>
      </c>
      <c r="D126" s="162">
        <v>291047.52</v>
      </c>
      <c r="E126" s="163">
        <v>285429.32</v>
      </c>
      <c r="F126" s="164">
        <f t="shared" si="1"/>
        <v>5618.2000000000116</v>
      </c>
    </row>
    <row r="127" spans="1:6" ht="18.95" customHeight="1" x14ac:dyDescent="0.25">
      <c r="A127" s="159" t="s">
        <v>493</v>
      </c>
      <c r="B127" s="160" t="s">
        <v>328</v>
      </c>
      <c r="C127" s="161" t="s">
        <v>494</v>
      </c>
      <c r="D127" s="162">
        <v>26257</v>
      </c>
      <c r="E127" s="163">
        <v>26257</v>
      </c>
      <c r="F127" s="164" t="str">
        <f t="shared" si="1"/>
        <v>-</v>
      </c>
    </row>
    <row r="128" spans="1:6" ht="15" x14ac:dyDescent="0.25">
      <c r="A128" s="159" t="s">
        <v>365</v>
      </c>
      <c r="B128" s="160" t="s">
        <v>328</v>
      </c>
      <c r="C128" s="161" t="s">
        <v>495</v>
      </c>
      <c r="D128" s="162">
        <v>28349500</v>
      </c>
      <c r="E128" s="163">
        <v>28022412.890000001</v>
      </c>
      <c r="F128" s="164">
        <f t="shared" si="1"/>
        <v>327087.1099999994</v>
      </c>
    </row>
    <row r="129" spans="1:6" ht="28.5" customHeight="1" x14ac:dyDescent="0.25">
      <c r="A129" s="159" t="s">
        <v>384</v>
      </c>
      <c r="B129" s="160" t="s">
        <v>328</v>
      </c>
      <c r="C129" s="161" t="s">
        <v>496</v>
      </c>
      <c r="D129" s="162">
        <v>3622642.36</v>
      </c>
      <c r="E129" s="163">
        <v>3622642.36</v>
      </c>
      <c r="F129" s="164" t="str">
        <f t="shared" si="1"/>
        <v>-</v>
      </c>
    </row>
    <row r="130" spans="1:6" ht="15" x14ac:dyDescent="0.25">
      <c r="A130" s="159" t="s">
        <v>353</v>
      </c>
      <c r="B130" s="160" t="s">
        <v>328</v>
      </c>
      <c r="C130" s="161" t="s">
        <v>497</v>
      </c>
      <c r="D130" s="162">
        <v>3622642.36</v>
      </c>
      <c r="E130" s="163">
        <v>3622642.36</v>
      </c>
      <c r="F130" s="164" t="str">
        <f t="shared" si="1"/>
        <v>-</v>
      </c>
    </row>
    <row r="131" spans="1:6" ht="18.95" customHeight="1" x14ac:dyDescent="0.25">
      <c r="A131" s="159" t="s">
        <v>498</v>
      </c>
      <c r="B131" s="160" t="s">
        <v>328</v>
      </c>
      <c r="C131" s="161" t="s">
        <v>499</v>
      </c>
      <c r="D131" s="162">
        <v>17334570.780000001</v>
      </c>
      <c r="E131" s="163">
        <v>16154314.029999999</v>
      </c>
      <c r="F131" s="164">
        <f t="shared" si="1"/>
        <v>1180256.7500000019</v>
      </c>
    </row>
    <row r="132" spans="1:6" ht="15" x14ac:dyDescent="0.25">
      <c r="A132" s="159" t="s">
        <v>353</v>
      </c>
      <c r="B132" s="160" t="s">
        <v>328</v>
      </c>
      <c r="C132" s="161" t="s">
        <v>500</v>
      </c>
      <c r="D132" s="162">
        <v>17334570.780000001</v>
      </c>
      <c r="E132" s="163">
        <v>16154314.029999999</v>
      </c>
      <c r="F132" s="164">
        <f t="shared" si="1"/>
        <v>1180256.7500000019</v>
      </c>
    </row>
    <row r="133" spans="1:6" ht="28.5" customHeight="1" x14ac:dyDescent="0.25">
      <c r="A133" s="159" t="s">
        <v>501</v>
      </c>
      <c r="B133" s="160" t="s">
        <v>328</v>
      </c>
      <c r="C133" s="161" t="s">
        <v>502</v>
      </c>
      <c r="D133" s="162">
        <v>11227142.32</v>
      </c>
      <c r="E133" s="163">
        <v>11171387.32</v>
      </c>
      <c r="F133" s="164">
        <f t="shared" si="1"/>
        <v>55755</v>
      </c>
    </row>
    <row r="134" spans="1:6" ht="15" x14ac:dyDescent="0.25">
      <c r="A134" s="159" t="s">
        <v>353</v>
      </c>
      <c r="B134" s="160" t="s">
        <v>328</v>
      </c>
      <c r="C134" s="161" t="s">
        <v>503</v>
      </c>
      <c r="D134" s="162">
        <v>11227142.32</v>
      </c>
      <c r="E134" s="163">
        <v>11171387.32</v>
      </c>
      <c r="F134" s="164">
        <f t="shared" si="1"/>
        <v>55755</v>
      </c>
    </row>
    <row r="135" spans="1:6" ht="18.95" customHeight="1" x14ac:dyDescent="0.25">
      <c r="A135" s="159" t="s">
        <v>458</v>
      </c>
      <c r="B135" s="160" t="s">
        <v>328</v>
      </c>
      <c r="C135" s="161" t="s">
        <v>504</v>
      </c>
      <c r="D135" s="162">
        <v>120106017.16</v>
      </c>
      <c r="E135" s="163">
        <v>119427322.18000001</v>
      </c>
      <c r="F135" s="164">
        <f t="shared" si="1"/>
        <v>678694.97999998927</v>
      </c>
    </row>
    <row r="136" spans="1:6" ht="15" x14ac:dyDescent="0.25">
      <c r="A136" s="159" t="s">
        <v>349</v>
      </c>
      <c r="B136" s="160" t="s">
        <v>328</v>
      </c>
      <c r="C136" s="161" t="s">
        <v>505</v>
      </c>
      <c r="D136" s="162">
        <v>57570698</v>
      </c>
      <c r="E136" s="163">
        <v>57542864.710000001</v>
      </c>
      <c r="F136" s="164">
        <f t="shared" si="1"/>
        <v>27833.289999999106</v>
      </c>
    </row>
    <row r="137" spans="1:6" ht="28.5" customHeight="1" x14ac:dyDescent="0.25">
      <c r="A137" s="159" t="s">
        <v>351</v>
      </c>
      <c r="B137" s="160" t="s">
        <v>328</v>
      </c>
      <c r="C137" s="161" t="s">
        <v>506</v>
      </c>
      <c r="D137" s="162">
        <v>17295742.300000001</v>
      </c>
      <c r="E137" s="163">
        <v>17295742.300000001</v>
      </c>
      <c r="F137" s="164" t="str">
        <f t="shared" si="1"/>
        <v>-</v>
      </c>
    </row>
    <row r="138" spans="1:6" ht="18.95" customHeight="1" x14ac:dyDescent="0.25">
      <c r="A138" s="159" t="s">
        <v>357</v>
      </c>
      <c r="B138" s="160" t="s">
        <v>328</v>
      </c>
      <c r="C138" s="161" t="s">
        <v>507</v>
      </c>
      <c r="D138" s="162">
        <v>985919.61</v>
      </c>
      <c r="E138" s="163">
        <v>980769.09</v>
      </c>
      <c r="F138" s="164">
        <f t="shared" si="1"/>
        <v>5150.5200000000186</v>
      </c>
    </row>
    <row r="139" spans="1:6" ht="15" x14ac:dyDescent="0.25">
      <c r="A139" s="159" t="s">
        <v>353</v>
      </c>
      <c r="B139" s="160" t="s">
        <v>328</v>
      </c>
      <c r="C139" s="161" t="s">
        <v>508</v>
      </c>
      <c r="D139" s="162">
        <v>35201084.789999999</v>
      </c>
      <c r="E139" s="163">
        <v>34632891.740000002</v>
      </c>
      <c r="F139" s="164">
        <f t="shared" si="1"/>
        <v>568193.04999999702</v>
      </c>
    </row>
    <row r="140" spans="1:6" ht="15" x14ac:dyDescent="0.25">
      <c r="A140" s="159" t="s">
        <v>365</v>
      </c>
      <c r="B140" s="160" t="s">
        <v>328</v>
      </c>
      <c r="C140" s="161" t="s">
        <v>509</v>
      </c>
      <c r="D140" s="162">
        <v>1093837.8400000001</v>
      </c>
      <c r="E140" s="163">
        <v>1090184.8</v>
      </c>
      <c r="F140" s="164">
        <f t="shared" si="1"/>
        <v>3653.0400000000373</v>
      </c>
    </row>
    <row r="141" spans="1:6" ht="28.5" customHeight="1" x14ac:dyDescent="0.25">
      <c r="A141" s="159" t="s">
        <v>444</v>
      </c>
      <c r="B141" s="160" t="s">
        <v>328</v>
      </c>
      <c r="C141" s="161" t="s">
        <v>510</v>
      </c>
      <c r="D141" s="162">
        <v>2244</v>
      </c>
      <c r="E141" s="163">
        <v>2244</v>
      </c>
      <c r="F141" s="164" t="str">
        <f t="shared" si="1"/>
        <v>-</v>
      </c>
    </row>
    <row r="142" spans="1:6" ht="15" x14ac:dyDescent="0.25">
      <c r="A142" s="159" t="s">
        <v>355</v>
      </c>
      <c r="B142" s="160" t="s">
        <v>328</v>
      </c>
      <c r="C142" s="161" t="s">
        <v>511</v>
      </c>
      <c r="D142" s="162">
        <v>74500</v>
      </c>
      <c r="E142" s="163">
        <v>74500</v>
      </c>
      <c r="F142" s="164" t="str">
        <f t="shared" si="1"/>
        <v>-</v>
      </c>
    </row>
    <row r="143" spans="1:6" ht="15" x14ac:dyDescent="0.25">
      <c r="A143" s="159" t="s">
        <v>362</v>
      </c>
      <c r="B143" s="160" t="s">
        <v>328</v>
      </c>
      <c r="C143" s="161" t="s">
        <v>512</v>
      </c>
      <c r="D143" s="162">
        <v>1100</v>
      </c>
      <c r="E143" s="163" t="s">
        <v>45</v>
      </c>
      <c r="F143" s="164">
        <f t="shared" ref="F143:F206" si="2">IF(OR(D143="-",IF(E143="-",0,E143)&gt;=IF(D143="-",0,D143)),"-",IF(D143="-",0,D143)-IF(E143="-",0,E143))</f>
        <v>1100</v>
      </c>
    </row>
    <row r="144" spans="1:6" ht="15" x14ac:dyDescent="0.25">
      <c r="A144" s="159" t="s">
        <v>353</v>
      </c>
      <c r="B144" s="160" t="s">
        <v>328</v>
      </c>
      <c r="C144" s="161" t="s">
        <v>513</v>
      </c>
      <c r="D144" s="162">
        <v>590826.57999999996</v>
      </c>
      <c r="E144" s="163">
        <v>590826.57999999996</v>
      </c>
      <c r="F144" s="164" t="str">
        <f t="shared" si="2"/>
        <v>-</v>
      </c>
    </row>
    <row r="145" spans="1:6" ht="15" x14ac:dyDescent="0.25">
      <c r="A145" s="159" t="s">
        <v>353</v>
      </c>
      <c r="B145" s="160" t="s">
        <v>328</v>
      </c>
      <c r="C145" s="161" t="s">
        <v>514</v>
      </c>
      <c r="D145" s="162">
        <v>823940.43</v>
      </c>
      <c r="E145" s="163">
        <v>751175.35</v>
      </c>
      <c r="F145" s="164">
        <f t="shared" si="2"/>
        <v>72765.080000000075</v>
      </c>
    </row>
    <row r="146" spans="1:6" ht="15" x14ac:dyDescent="0.25">
      <c r="A146" s="159" t="s">
        <v>353</v>
      </c>
      <c r="B146" s="160" t="s">
        <v>328</v>
      </c>
      <c r="C146" s="161" t="s">
        <v>515</v>
      </c>
      <c r="D146" s="162">
        <v>49618.14</v>
      </c>
      <c r="E146" s="163">
        <v>49618.14</v>
      </c>
      <c r="F146" s="164" t="str">
        <f t="shared" si="2"/>
        <v>-</v>
      </c>
    </row>
    <row r="147" spans="1:6" ht="15" x14ac:dyDescent="0.25">
      <c r="A147" s="159" t="s">
        <v>353</v>
      </c>
      <c r="B147" s="160" t="s">
        <v>328</v>
      </c>
      <c r="C147" s="161" t="s">
        <v>516</v>
      </c>
      <c r="D147" s="162">
        <v>593230</v>
      </c>
      <c r="E147" s="163">
        <v>593230</v>
      </c>
      <c r="F147" s="164" t="str">
        <f t="shared" si="2"/>
        <v>-</v>
      </c>
    </row>
    <row r="148" spans="1:6" ht="15" x14ac:dyDescent="0.25">
      <c r="A148" s="159" t="s">
        <v>353</v>
      </c>
      <c r="B148" s="160" t="s">
        <v>328</v>
      </c>
      <c r="C148" s="161" t="s">
        <v>517</v>
      </c>
      <c r="D148" s="162">
        <v>1154500</v>
      </c>
      <c r="E148" s="163">
        <v>1154500</v>
      </c>
      <c r="F148" s="164" t="str">
        <f t="shared" si="2"/>
        <v>-</v>
      </c>
    </row>
    <row r="149" spans="1:6" ht="15" x14ac:dyDescent="0.25">
      <c r="A149" s="159" t="s">
        <v>353</v>
      </c>
      <c r="B149" s="160" t="s">
        <v>328</v>
      </c>
      <c r="C149" s="161" t="s">
        <v>518</v>
      </c>
      <c r="D149" s="162">
        <v>177801</v>
      </c>
      <c r="E149" s="163">
        <v>177801</v>
      </c>
      <c r="F149" s="164" t="str">
        <f t="shared" si="2"/>
        <v>-</v>
      </c>
    </row>
    <row r="150" spans="1:6" ht="15" x14ac:dyDescent="0.25">
      <c r="A150" s="159" t="s">
        <v>353</v>
      </c>
      <c r="B150" s="160" t="s">
        <v>328</v>
      </c>
      <c r="C150" s="161" t="s">
        <v>519</v>
      </c>
      <c r="D150" s="162">
        <v>4490974.47</v>
      </c>
      <c r="E150" s="163">
        <v>4490974.47</v>
      </c>
      <c r="F150" s="164" t="str">
        <f t="shared" si="2"/>
        <v>-</v>
      </c>
    </row>
    <row r="151" spans="1:6" ht="28.5" customHeight="1" x14ac:dyDescent="0.25">
      <c r="A151" s="159" t="s">
        <v>520</v>
      </c>
      <c r="B151" s="160" t="s">
        <v>328</v>
      </c>
      <c r="C151" s="161" t="s">
        <v>521</v>
      </c>
      <c r="D151" s="162">
        <v>21355134.530000001</v>
      </c>
      <c r="E151" s="163">
        <v>21260847.350000001</v>
      </c>
      <c r="F151" s="164">
        <f t="shared" si="2"/>
        <v>94287.179999999702</v>
      </c>
    </row>
    <row r="152" spans="1:6" ht="15" x14ac:dyDescent="0.25">
      <c r="A152" s="159" t="s">
        <v>306</v>
      </c>
      <c r="B152" s="160" t="s">
        <v>328</v>
      </c>
      <c r="C152" s="161" t="s">
        <v>522</v>
      </c>
      <c r="D152" s="162">
        <v>21355134.530000001</v>
      </c>
      <c r="E152" s="163">
        <v>21260847.350000001</v>
      </c>
      <c r="F152" s="164">
        <f t="shared" si="2"/>
        <v>94287.179999999702</v>
      </c>
    </row>
    <row r="153" spans="1:6" ht="18.95" customHeight="1" x14ac:dyDescent="0.25">
      <c r="A153" s="159" t="s">
        <v>523</v>
      </c>
      <c r="B153" s="160" t="s">
        <v>328</v>
      </c>
      <c r="C153" s="161" t="s">
        <v>524</v>
      </c>
      <c r="D153" s="162">
        <v>6927507.9500000002</v>
      </c>
      <c r="E153" s="163">
        <v>6887218.0499999998</v>
      </c>
      <c r="F153" s="164">
        <f t="shared" si="2"/>
        <v>40289.900000000373</v>
      </c>
    </row>
    <row r="154" spans="1:6" ht="28.5" customHeight="1" x14ac:dyDescent="0.25">
      <c r="A154" s="159" t="s">
        <v>520</v>
      </c>
      <c r="B154" s="160" t="s">
        <v>328</v>
      </c>
      <c r="C154" s="161" t="s">
        <v>525</v>
      </c>
      <c r="D154" s="162">
        <v>6927507.9500000002</v>
      </c>
      <c r="E154" s="163">
        <v>6887218.0499999998</v>
      </c>
      <c r="F154" s="164">
        <f t="shared" si="2"/>
        <v>40289.900000000373</v>
      </c>
    </row>
    <row r="155" spans="1:6" ht="15" x14ac:dyDescent="0.25">
      <c r="A155" s="159" t="s">
        <v>306</v>
      </c>
      <c r="B155" s="160" t="s">
        <v>328</v>
      </c>
      <c r="C155" s="161" t="s">
        <v>526</v>
      </c>
      <c r="D155" s="162">
        <v>6927507.9500000002</v>
      </c>
      <c r="E155" s="163">
        <v>6887218.0499999998</v>
      </c>
      <c r="F155" s="164">
        <f t="shared" si="2"/>
        <v>40289.900000000373</v>
      </c>
    </row>
    <row r="156" spans="1:6" ht="15" x14ac:dyDescent="0.25">
      <c r="A156" s="159" t="s">
        <v>527</v>
      </c>
      <c r="B156" s="160" t="s">
        <v>328</v>
      </c>
      <c r="C156" s="161" t="s">
        <v>528</v>
      </c>
      <c r="D156" s="162">
        <v>47292948.82</v>
      </c>
      <c r="E156" s="163">
        <v>47292948.82</v>
      </c>
      <c r="F156" s="164" t="str">
        <f t="shared" si="2"/>
        <v>-</v>
      </c>
    </row>
    <row r="157" spans="1:6" ht="18.95" customHeight="1" x14ac:dyDescent="0.25">
      <c r="A157" s="159" t="s">
        <v>529</v>
      </c>
      <c r="B157" s="160" t="s">
        <v>328</v>
      </c>
      <c r="C157" s="161" t="s">
        <v>530</v>
      </c>
      <c r="D157" s="162">
        <v>333805</v>
      </c>
      <c r="E157" s="163">
        <v>333805</v>
      </c>
      <c r="F157" s="164" t="str">
        <f t="shared" si="2"/>
        <v>-</v>
      </c>
    </row>
    <row r="158" spans="1:6" ht="28.5" customHeight="1" x14ac:dyDescent="0.25">
      <c r="A158" s="159" t="s">
        <v>455</v>
      </c>
      <c r="B158" s="160" t="s">
        <v>328</v>
      </c>
      <c r="C158" s="161" t="s">
        <v>531</v>
      </c>
      <c r="D158" s="162">
        <v>34380</v>
      </c>
      <c r="E158" s="163">
        <v>34380</v>
      </c>
      <c r="F158" s="164" t="str">
        <f t="shared" si="2"/>
        <v>-</v>
      </c>
    </row>
    <row r="159" spans="1:6" ht="15" x14ac:dyDescent="0.25">
      <c r="A159" s="159" t="s">
        <v>353</v>
      </c>
      <c r="B159" s="160" t="s">
        <v>328</v>
      </c>
      <c r="C159" s="161" t="s">
        <v>532</v>
      </c>
      <c r="D159" s="162">
        <v>34380</v>
      </c>
      <c r="E159" s="163">
        <v>34380</v>
      </c>
      <c r="F159" s="164" t="str">
        <f t="shared" si="2"/>
        <v>-</v>
      </c>
    </row>
    <row r="160" spans="1:6" ht="18.95" customHeight="1" x14ac:dyDescent="0.25">
      <c r="A160" s="159" t="s">
        <v>458</v>
      </c>
      <c r="B160" s="160" t="s">
        <v>328</v>
      </c>
      <c r="C160" s="161" t="s">
        <v>533</v>
      </c>
      <c r="D160" s="162">
        <v>299425</v>
      </c>
      <c r="E160" s="163">
        <v>299425</v>
      </c>
      <c r="F160" s="164" t="str">
        <f t="shared" si="2"/>
        <v>-</v>
      </c>
    </row>
    <row r="161" spans="1:6" ht="15" x14ac:dyDescent="0.25">
      <c r="A161" s="159" t="s">
        <v>353</v>
      </c>
      <c r="B161" s="160" t="s">
        <v>328</v>
      </c>
      <c r="C161" s="161" t="s">
        <v>534</v>
      </c>
      <c r="D161" s="162">
        <v>299425</v>
      </c>
      <c r="E161" s="163">
        <v>299425</v>
      </c>
      <c r="F161" s="164" t="str">
        <f t="shared" si="2"/>
        <v>-</v>
      </c>
    </row>
    <row r="162" spans="1:6" ht="15" x14ac:dyDescent="0.25">
      <c r="A162" s="159" t="s">
        <v>535</v>
      </c>
      <c r="B162" s="160" t="s">
        <v>328</v>
      </c>
      <c r="C162" s="161" t="s">
        <v>536</v>
      </c>
      <c r="D162" s="162">
        <v>46959143.82</v>
      </c>
      <c r="E162" s="163">
        <v>46959143.82</v>
      </c>
      <c r="F162" s="164" t="str">
        <f t="shared" si="2"/>
        <v>-</v>
      </c>
    </row>
    <row r="163" spans="1:6" ht="15" x14ac:dyDescent="0.25">
      <c r="A163" s="159" t="s">
        <v>338</v>
      </c>
      <c r="B163" s="160" t="s">
        <v>328</v>
      </c>
      <c r="C163" s="161" t="s">
        <v>537</v>
      </c>
      <c r="D163" s="162">
        <v>31806</v>
      </c>
      <c r="E163" s="163">
        <v>31806</v>
      </c>
      <c r="F163" s="164" t="str">
        <f t="shared" si="2"/>
        <v>-</v>
      </c>
    </row>
    <row r="164" spans="1:6" ht="15" x14ac:dyDescent="0.25">
      <c r="A164" s="159" t="s">
        <v>538</v>
      </c>
      <c r="B164" s="160" t="s">
        <v>328</v>
      </c>
      <c r="C164" s="161" t="s">
        <v>539</v>
      </c>
      <c r="D164" s="162">
        <v>31806</v>
      </c>
      <c r="E164" s="163">
        <v>31806</v>
      </c>
      <c r="F164" s="164" t="str">
        <f t="shared" si="2"/>
        <v>-</v>
      </c>
    </row>
    <row r="165" spans="1:6" ht="28.5" customHeight="1" x14ac:dyDescent="0.25">
      <c r="A165" s="159" t="s">
        <v>540</v>
      </c>
      <c r="B165" s="160" t="s">
        <v>328</v>
      </c>
      <c r="C165" s="161" t="s">
        <v>541</v>
      </c>
      <c r="D165" s="162">
        <v>45296470.829999998</v>
      </c>
      <c r="E165" s="163">
        <v>45296470.829999998</v>
      </c>
      <c r="F165" s="164" t="str">
        <f t="shared" si="2"/>
        <v>-</v>
      </c>
    </row>
    <row r="166" spans="1:6" ht="38.1" customHeight="1" x14ac:dyDescent="0.25">
      <c r="A166" s="159" t="s">
        <v>542</v>
      </c>
      <c r="B166" s="160" t="s">
        <v>328</v>
      </c>
      <c r="C166" s="161" t="s">
        <v>543</v>
      </c>
      <c r="D166" s="162">
        <v>39998899.740000002</v>
      </c>
      <c r="E166" s="163">
        <v>39998899.740000002</v>
      </c>
      <c r="F166" s="164" t="str">
        <f t="shared" si="2"/>
        <v>-</v>
      </c>
    </row>
    <row r="167" spans="1:6" ht="15" x14ac:dyDescent="0.25">
      <c r="A167" s="159" t="s">
        <v>538</v>
      </c>
      <c r="B167" s="160" t="s">
        <v>328</v>
      </c>
      <c r="C167" s="161" t="s">
        <v>544</v>
      </c>
      <c r="D167" s="162">
        <v>4747534.49</v>
      </c>
      <c r="E167" s="163">
        <v>4747534.49</v>
      </c>
      <c r="F167" s="164" t="str">
        <f t="shared" si="2"/>
        <v>-</v>
      </c>
    </row>
    <row r="168" spans="1:6" ht="15" x14ac:dyDescent="0.25">
      <c r="A168" s="159" t="s">
        <v>353</v>
      </c>
      <c r="B168" s="160" t="s">
        <v>328</v>
      </c>
      <c r="C168" s="161" t="s">
        <v>545</v>
      </c>
      <c r="D168" s="162">
        <v>550036.6</v>
      </c>
      <c r="E168" s="163">
        <v>550036.6</v>
      </c>
      <c r="F168" s="164" t="str">
        <f t="shared" si="2"/>
        <v>-</v>
      </c>
    </row>
    <row r="169" spans="1:6" ht="28.5" customHeight="1" x14ac:dyDescent="0.25">
      <c r="A169" s="159" t="s">
        <v>546</v>
      </c>
      <c r="B169" s="160" t="s">
        <v>328</v>
      </c>
      <c r="C169" s="161" t="s">
        <v>547</v>
      </c>
      <c r="D169" s="162">
        <v>1386496.99</v>
      </c>
      <c r="E169" s="163">
        <v>1386496.99</v>
      </c>
      <c r="F169" s="164" t="str">
        <f t="shared" si="2"/>
        <v>-</v>
      </c>
    </row>
    <row r="170" spans="1:6" ht="38.1" customHeight="1" x14ac:dyDescent="0.25">
      <c r="A170" s="159" t="s">
        <v>542</v>
      </c>
      <c r="B170" s="160" t="s">
        <v>328</v>
      </c>
      <c r="C170" s="161" t="s">
        <v>548</v>
      </c>
      <c r="D170" s="162">
        <v>85100</v>
      </c>
      <c r="E170" s="163">
        <v>85100</v>
      </c>
      <c r="F170" s="164" t="str">
        <f t="shared" si="2"/>
        <v>-</v>
      </c>
    </row>
    <row r="171" spans="1:6" ht="15" x14ac:dyDescent="0.25">
      <c r="A171" s="159" t="s">
        <v>349</v>
      </c>
      <c r="B171" s="160" t="s">
        <v>328</v>
      </c>
      <c r="C171" s="161" t="s">
        <v>549</v>
      </c>
      <c r="D171" s="162">
        <v>477861.89</v>
      </c>
      <c r="E171" s="163">
        <v>477861.89</v>
      </c>
      <c r="F171" s="164" t="str">
        <f t="shared" si="2"/>
        <v>-</v>
      </c>
    </row>
    <row r="172" spans="1:6" ht="28.5" customHeight="1" x14ac:dyDescent="0.25">
      <c r="A172" s="159" t="s">
        <v>351</v>
      </c>
      <c r="B172" s="160" t="s">
        <v>328</v>
      </c>
      <c r="C172" s="161" t="s">
        <v>550</v>
      </c>
      <c r="D172" s="162">
        <v>144314.28</v>
      </c>
      <c r="E172" s="163">
        <v>144314.28</v>
      </c>
      <c r="F172" s="164" t="str">
        <f t="shared" si="2"/>
        <v>-</v>
      </c>
    </row>
    <row r="173" spans="1:6" ht="15" x14ac:dyDescent="0.25">
      <c r="A173" s="159" t="s">
        <v>353</v>
      </c>
      <c r="B173" s="160" t="s">
        <v>328</v>
      </c>
      <c r="C173" s="161" t="s">
        <v>551</v>
      </c>
      <c r="D173" s="162">
        <v>31917</v>
      </c>
      <c r="E173" s="163">
        <v>31917</v>
      </c>
      <c r="F173" s="164" t="str">
        <f t="shared" si="2"/>
        <v>-</v>
      </c>
    </row>
    <row r="174" spans="1:6" ht="15" x14ac:dyDescent="0.25">
      <c r="A174" s="159" t="s">
        <v>538</v>
      </c>
      <c r="B174" s="160" t="s">
        <v>328</v>
      </c>
      <c r="C174" s="161" t="s">
        <v>552</v>
      </c>
      <c r="D174" s="162">
        <v>433478.82</v>
      </c>
      <c r="E174" s="163">
        <v>433478.82</v>
      </c>
      <c r="F174" s="164" t="str">
        <f t="shared" si="2"/>
        <v>-</v>
      </c>
    </row>
    <row r="175" spans="1:6" ht="15" x14ac:dyDescent="0.25">
      <c r="A175" s="159" t="s">
        <v>538</v>
      </c>
      <c r="B175" s="160" t="s">
        <v>328</v>
      </c>
      <c r="C175" s="161" t="s">
        <v>553</v>
      </c>
      <c r="D175" s="162">
        <v>213825</v>
      </c>
      <c r="E175" s="163">
        <v>213825</v>
      </c>
      <c r="F175" s="164" t="str">
        <f t="shared" si="2"/>
        <v>-</v>
      </c>
    </row>
    <row r="176" spans="1:6" ht="28.5" customHeight="1" x14ac:dyDescent="0.25">
      <c r="A176" s="159" t="s">
        <v>381</v>
      </c>
      <c r="B176" s="160" t="s">
        <v>328</v>
      </c>
      <c r="C176" s="161" t="s">
        <v>554</v>
      </c>
      <c r="D176" s="162">
        <v>68650</v>
      </c>
      <c r="E176" s="163">
        <v>68650</v>
      </c>
      <c r="F176" s="164" t="str">
        <f t="shared" si="2"/>
        <v>-</v>
      </c>
    </row>
    <row r="177" spans="1:6" ht="38.1" customHeight="1" x14ac:dyDescent="0.25">
      <c r="A177" s="159" t="s">
        <v>542</v>
      </c>
      <c r="B177" s="160" t="s">
        <v>328</v>
      </c>
      <c r="C177" s="161" t="s">
        <v>555</v>
      </c>
      <c r="D177" s="162">
        <v>68650</v>
      </c>
      <c r="E177" s="163">
        <v>68650</v>
      </c>
      <c r="F177" s="164" t="str">
        <f t="shared" si="2"/>
        <v>-</v>
      </c>
    </row>
    <row r="178" spans="1:6" ht="18.95" customHeight="1" x14ac:dyDescent="0.25">
      <c r="A178" s="159" t="s">
        <v>556</v>
      </c>
      <c r="B178" s="160" t="s">
        <v>328</v>
      </c>
      <c r="C178" s="161" t="s">
        <v>557</v>
      </c>
      <c r="D178" s="162">
        <v>175720</v>
      </c>
      <c r="E178" s="163">
        <v>175720</v>
      </c>
      <c r="F178" s="164" t="str">
        <f t="shared" si="2"/>
        <v>-</v>
      </c>
    </row>
    <row r="179" spans="1:6" ht="38.1" customHeight="1" x14ac:dyDescent="0.25">
      <c r="A179" s="159" t="s">
        <v>542</v>
      </c>
      <c r="B179" s="160" t="s">
        <v>328</v>
      </c>
      <c r="C179" s="161" t="s">
        <v>558</v>
      </c>
      <c r="D179" s="162">
        <v>175720</v>
      </c>
      <c r="E179" s="163">
        <v>175720</v>
      </c>
      <c r="F179" s="164" t="str">
        <f t="shared" si="2"/>
        <v>-</v>
      </c>
    </row>
    <row r="180" spans="1:6" ht="15" x14ac:dyDescent="0.25">
      <c r="A180" s="159" t="s">
        <v>559</v>
      </c>
      <c r="B180" s="160" t="s">
        <v>328</v>
      </c>
      <c r="C180" s="161" t="s">
        <v>560</v>
      </c>
      <c r="D180" s="162">
        <v>143578144.30000001</v>
      </c>
      <c r="E180" s="163">
        <v>143578144.30000001</v>
      </c>
      <c r="F180" s="164" t="str">
        <f t="shared" si="2"/>
        <v>-</v>
      </c>
    </row>
    <row r="181" spans="1:6" ht="15" x14ac:dyDescent="0.25">
      <c r="A181" s="159" t="s">
        <v>561</v>
      </c>
      <c r="B181" s="160" t="s">
        <v>328</v>
      </c>
      <c r="C181" s="161" t="s">
        <v>562</v>
      </c>
      <c r="D181" s="162">
        <v>143578144.30000001</v>
      </c>
      <c r="E181" s="163">
        <v>143578144.30000001</v>
      </c>
      <c r="F181" s="164" t="str">
        <f t="shared" si="2"/>
        <v>-</v>
      </c>
    </row>
    <row r="182" spans="1:6" ht="28.5" customHeight="1" x14ac:dyDescent="0.25">
      <c r="A182" s="159" t="s">
        <v>563</v>
      </c>
      <c r="B182" s="160" t="s">
        <v>328</v>
      </c>
      <c r="C182" s="161" t="s">
        <v>564</v>
      </c>
      <c r="D182" s="162">
        <v>29669595.239999998</v>
      </c>
      <c r="E182" s="163">
        <v>29669595.239999998</v>
      </c>
      <c r="F182" s="164" t="str">
        <f t="shared" si="2"/>
        <v>-</v>
      </c>
    </row>
    <row r="183" spans="1:6" ht="15" x14ac:dyDescent="0.25">
      <c r="A183" s="159" t="s">
        <v>306</v>
      </c>
      <c r="B183" s="160" t="s">
        <v>328</v>
      </c>
      <c r="C183" s="161" t="s">
        <v>565</v>
      </c>
      <c r="D183" s="162">
        <v>29669595.239999998</v>
      </c>
      <c r="E183" s="163">
        <v>29669595.239999998</v>
      </c>
      <c r="F183" s="164" t="str">
        <f t="shared" si="2"/>
        <v>-</v>
      </c>
    </row>
    <row r="184" spans="1:6" ht="28.5" customHeight="1" x14ac:dyDescent="0.25">
      <c r="A184" s="159" t="s">
        <v>566</v>
      </c>
      <c r="B184" s="160" t="s">
        <v>328</v>
      </c>
      <c r="C184" s="161" t="s">
        <v>567</v>
      </c>
      <c r="D184" s="162">
        <v>113908549.06</v>
      </c>
      <c r="E184" s="163">
        <v>113908549.06</v>
      </c>
      <c r="F184" s="164" t="str">
        <f t="shared" si="2"/>
        <v>-</v>
      </c>
    </row>
    <row r="185" spans="1:6" ht="38.1" customHeight="1" x14ac:dyDescent="0.25">
      <c r="A185" s="159" t="s">
        <v>542</v>
      </c>
      <c r="B185" s="160" t="s">
        <v>328</v>
      </c>
      <c r="C185" s="161" t="s">
        <v>568</v>
      </c>
      <c r="D185" s="162">
        <v>5164075.0199999996</v>
      </c>
      <c r="E185" s="163">
        <v>5164075.0199999996</v>
      </c>
      <c r="F185" s="164" t="str">
        <f t="shared" si="2"/>
        <v>-</v>
      </c>
    </row>
    <row r="186" spans="1:6" ht="15" x14ac:dyDescent="0.25">
      <c r="A186" s="159" t="s">
        <v>538</v>
      </c>
      <c r="B186" s="160" t="s">
        <v>328</v>
      </c>
      <c r="C186" s="161" t="s">
        <v>569</v>
      </c>
      <c r="D186" s="162">
        <v>120300</v>
      </c>
      <c r="E186" s="163">
        <v>120300</v>
      </c>
      <c r="F186" s="164" t="str">
        <f t="shared" si="2"/>
        <v>-</v>
      </c>
    </row>
    <row r="187" spans="1:6" ht="15" x14ac:dyDescent="0.25">
      <c r="A187" s="159" t="s">
        <v>538</v>
      </c>
      <c r="B187" s="160" t="s">
        <v>328</v>
      </c>
      <c r="C187" s="161" t="s">
        <v>570</v>
      </c>
      <c r="D187" s="162">
        <v>2300000</v>
      </c>
      <c r="E187" s="163">
        <v>2300000</v>
      </c>
      <c r="F187" s="164" t="str">
        <f t="shared" si="2"/>
        <v>-</v>
      </c>
    </row>
    <row r="188" spans="1:6" ht="15" x14ac:dyDescent="0.25">
      <c r="A188" s="159" t="s">
        <v>306</v>
      </c>
      <c r="B188" s="160" t="s">
        <v>328</v>
      </c>
      <c r="C188" s="161" t="s">
        <v>571</v>
      </c>
      <c r="D188" s="162">
        <v>1138243.54</v>
      </c>
      <c r="E188" s="163">
        <v>1138243.54</v>
      </c>
      <c r="F188" s="164" t="str">
        <f t="shared" si="2"/>
        <v>-</v>
      </c>
    </row>
    <row r="189" spans="1:6" ht="15" x14ac:dyDescent="0.25">
      <c r="A189" s="159" t="s">
        <v>353</v>
      </c>
      <c r="B189" s="160" t="s">
        <v>328</v>
      </c>
      <c r="C189" s="161" t="s">
        <v>572</v>
      </c>
      <c r="D189" s="162">
        <v>2485930.5</v>
      </c>
      <c r="E189" s="163">
        <v>2485930.5</v>
      </c>
      <c r="F189" s="164" t="str">
        <f t="shared" si="2"/>
        <v>-</v>
      </c>
    </row>
    <row r="190" spans="1:6" ht="15" x14ac:dyDescent="0.25">
      <c r="A190" s="159" t="s">
        <v>538</v>
      </c>
      <c r="B190" s="160" t="s">
        <v>328</v>
      </c>
      <c r="C190" s="161" t="s">
        <v>573</v>
      </c>
      <c r="D190" s="162">
        <v>2700000</v>
      </c>
      <c r="E190" s="163">
        <v>2700000</v>
      </c>
      <c r="F190" s="164" t="str">
        <f t="shared" si="2"/>
        <v>-</v>
      </c>
    </row>
    <row r="191" spans="1:6" ht="15" x14ac:dyDescent="0.25">
      <c r="A191" s="159" t="s">
        <v>538</v>
      </c>
      <c r="B191" s="160" t="s">
        <v>328</v>
      </c>
      <c r="C191" s="161" t="s">
        <v>574</v>
      </c>
      <c r="D191" s="162">
        <v>100000000</v>
      </c>
      <c r="E191" s="163">
        <v>100000000</v>
      </c>
      <c r="F191" s="164" t="str">
        <f t="shared" si="2"/>
        <v>-</v>
      </c>
    </row>
    <row r="192" spans="1:6" ht="15" x14ac:dyDescent="0.25">
      <c r="A192" s="159" t="s">
        <v>575</v>
      </c>
      <c r="B192" s="160" t="s">
        <v>328</v>
      </c>
      <c r="C192" s="161" t="s">
        <v>576</v>
      </c>
      <c r="D192" s="162">
        <v>9470144.3000000007</v>
      </c>
      <c r="E192" s="163">
        <v>9469144.3000000007</v>
      </c>
      <c r="F192" s="164">
        <f t="shared" si="2"/>
        <v>1000</v>
      </c>
    </row>
    <row r="193" spans="1:6" ht="15" x14ac:dyDescent="0.25">
      <c r="A193" s="159" t="s">
        <v>577</v>
      </c>
      <c r="B193" s="160" t="s">
        <v>328</v>
      </c>
      <c r="C193" s="161" t="s">
        <v>578</v>
      </c>
      <c r="D193" s="162">
        <v>3319596</v>
      </c>
      <c r="E193" s="163">
        <v>3319596</v>
      </c>
      <c r="F193" s="164" t="str">
        <f t="shared" si="2"/>
        <v>-</v>
      </c>
    </row>
    <row r="194" spans="1:6" ht="28.5" customHeight="1" x14ac:dyDescent="0.25">
      <c r="A194" s="159" t="s">
        <v>579</v>
      </c>
      <c r="B194" s="160" t="s">
        <v>328</v>
      </c>
      <c r="C194" s="161" t="s">
        <v>580</v>
      </c>
      <c r="D194" s="162">
        <v>3319596</v>
      </c>
      <c r="E194" s="163">
        <v>3319596</v>
      </c>
      <c r="F194" s="164" t="str">
        <f t="shared" si="2"/>
        <v>-</v>
      </c>
    </row>
    <row r="195" spans="1:6" ht="15" x14ac:dyDescent="0.25">
      <c r="A195" s="159" t="s">
        <v>581</v>
      </c>
      <c r="B195" s="160" t="s">
        <v>328</v>
      </c>
      <c r="C195" s="161" t="s">
        <v>582</v>
      </c>
      <c r="D195" s="162">
        <v>3319596</v>
      </c>
      <c r="E195" s="163">
        <v>3319596</v>
      </c>
      <c r="F195" s="164" t="str">
        <f t="shared" si="2"/>
        <v>-</v>
      </c>
    </row>
    <row r="196" spans="1:6" ht="15" x14ac:dyDescent="0.25">
      <c r="A196" s="159" t="s">
        <v>583</v>
      </c>
      <c r="B196" s="160" t="s">
        <v>328</v>
      </c>
      <c r="C196" s="161" t="s">
        <v>584</v>
      </c>
      <c r="D196" s="162">
        <v>5475148.2999999998</v>
      </c>
      <c r="E196" s="163">
        <v>5474148.2999999998</v>
      </c>
      <c r="F196" s="164">
        <f t="shared" si="2"/>
        <v>1000</v>
      </c>
    </row>
    <row r="197" spans="1:6" ht="28.5" customHeight="1" x14ac:dyDescent="0.25">
      <c r="A197" s="159" t="s">
        <v>585</v>
      </c>
      <c r="B197" s="160" t="s">
        <v>328</v>
      </c>
      <c r="C197" s="161" t="s">
        <v>586</v>
      </c>
      <c r="D197" s="162">
        <v>2494960</v>
      </c>
      <c r="E197" s="163">
        <v>2493960</v>
      </c>
      <c r="F197" s="164">
        <f t="shared" si="2"/>
        <v>1000</v>
      </c>
    </row>
    <row r="198" spans="1:6" ht="28.5" customHeight="1" x14ac:dyDescent="0.25">
      <c r="A198" s="159" t="s">
        <v>587</v>
      </c>
      <c r="B198" s="160" t="s">
        <v>328</v>
      </c>
      <c r="C198" s="161" t="s">
        <v>588</v>
      </c>
      <c r="D198" s="162">
        <v>54000</v>
      </c>
      <c r="E198" s="163">
        <v>54000</v>
      </c>
      <c r="F198" s="164" t="str">
        <f t="shared" si="2"/>
        <v>-</v>
      </c>
    </row>
    <row r="199" spans="1:6" ht="15" x14ac:dyDescent="0.25">
      <c r="A199" s="159" t="s">
        <v>353</v>
      </c>
      <c r="B199" s="160" t="s">
        <v>328</v>
      </c>
      <c r="C199" s="161" t="s">
        <v>589</v>
      </c>
      <c r="D199" s="162">
        <v>192360</v>
      </c>
      <c r="E199" s="163">
        <v>192360</v>
      </c>
      <c r="F199" s="164" t="str">
        <f t="shared" si="2"/>
        <v>-</v>
      </c>
    </row>
    <row r="200" spans="1:6" ht="28.5" customHeight="1" x14ac:dyDescent="0.25">
      <c r="A200" s="159" t="s">
        <v>587</v>
      </c>
      <c r="B200" s="160" t="s">
        <v>328</v>
      </c>
      <c r="C200" s="161" t="s">
        <v>590</v>
      </c>
      <c r="D200" s="162">
        <v>388000</v>
      </c>
      <c r="E200" s="163">
        <v>387000</v>
      </c>
      <c r="F200" s="164">
        <f t="shared" si="2"/>
        <v>1000</v>
      </c>
    </row>
    <row r="201" spans="1:6" ht="28.5" customHeight="1" x14ac:dyDescent="0.25">
      <c r="A201" s="159" t="s">
        <v>587</v>
      </c>
      <c r="B201" s="160" t="s">
        <v>328</v>
      </c>
      <c r="C201" s="161" t="s">
        <v>591</v>
      </c>
      <c r="D201" s="162">
        <v>516000</v>
      </c>
      <c r="E201" s="163">
        <v>516000</v>
      </c>
      <c r="F201" s="164" t="str">
        <f t="shared" si="2"/>
        <v>-</v>
      </c>
    </row>
    <row r="202" spans="1:6" ht="28.5" customHeight="1" x14ac:dyDescent="0.25">
      <c r="A202" s="159" t="s">
        <v>587</v>
      </c>
      <c r="B202" s="160" t="s">
        <v>328</v>
      </c>
      <c r="C202" s="161" t="s">
        <v>592</v>
      </c>
      <c r="D202" s="162">
        <v>135200</v>
      </c>
      <c r="E202" s="163">
        <v>135200</v>
      </c>
      <c r="F202" s="164" t="str">
        <f t="shared" si="2"/>
        <v>-</v>
      </c>
    </row>
    <row r="203" spans="1:6" ht="28.5" customHeight="1" x14ac:dyDescent="0.25">
      <c r="A203" s="159" t="s">
        <v>587</v>
      </c>
      <c r="B203" s="160" t="s">
        <v>328</v>
      </c>
      <c r="C203" s="161" t="s">
        <v>593</v>
      </c>
      <c r="D203" s="162">
        <v>696000</v>
      </c>
      <c r="E203" s="163">
        <v>696000</v>
      </c>
      <c r="F203" s="164" t="str">
        <f t="shared" si="2"/>
        <v>-</v>
      </c>
    </row>
    <row r="204" spans="1:6" ht="28.5" customHeight="1" x14ac:dyDescent="0.25">
      <c r="A204" s="159" t="s">
        <v>587</v>
      </c>
      <c r="B204" s="160" t="s">
        <v>328</v>
      </c>
      <c r="C204" s="161" t="s">
        <v>594</v>
      </c>
      <c r="D204" s="162">
        <v>513400</v>
      </c>
      <c r="E204" s="163">
        <v>513400</v>
      </c>
      <c r="F204" s="164" t="str">
        <f t="shared" si="2"/>
        <v>-</v>
      </c>
    </row>
    <row r="205" spans="1:6" ht="28.5" customHeight="1" x14ac:dyDescent="0.25">
      <c r="A205" s="159" t="s">
        <v>579</v>
      </c>
      <c r="B205" s="160" t="s">
        <v>328</v>
      </c>
      <c r="C205" s="161" t="s">
        <v>595</v>
      </c>
      <c r="D205" s="162">
        <v>2962432</v>
      </c>
      <c r="E205" s="163">
        <v>2962432</v>
      </c>
      <c r="F205" s="164" t="str">
        <f t="shared" si="2"/>
        <v>-</v>
      </c>
    </row>
    <row r="206" spans="1:6" ht="28.5" customHeight="1" x14ac:dyDescent="0.25">
      <c r="A206" s="159" t="s">
        <v>587</v>
      </c>
      <c r="B206" s="160" t="s">
        <v>328</v>
      </c>
      <c r="C206" s="161" t="s">
        <v>596</v>
      </c>
      <c r="D206" s="162">
        <v>3000</v>
      </c>
      <c r="E206" s="163">
        <v>3000</v>
      </c>
      <c r="F206" s="164" t="str">
        <f t="shared" si="2"/>
        <v>-</v>
      </c>
    </row>
    <row r="207" spans="1:6" ht="28.5" customHeight="1" x14ac:dyDescent="0.25">
      <c r="A207" s="159" t="s">
        <v>587</v>
      </c>
      <c r="B207" s="160" t="s">
        <v>328</v>
      </c>
      <c r="C207" s="161" t="s">
        <v>597</v>
      </c>
      <c r="D207" s="162">
        <v>432000</v>
      </c>
      <c r="E207" s="163">
        <v>432000</v>
      </c>
      <c r="F207" s="164" t="str">
        <f t="shared" ref="F207:F255" si="3">IF(OR(D207="-",IF(E207="-",0,E207)&gt;=IF(D207="-",0,D207)),"-",IF(D207="-",0,D207)-IF(E207="-",0,E207))</f>
        <v>-</v>
      </c>
    </row>
    <row r="208" spans="1:6" ht="28.5" customHeight="1" x14ac:dyDescent="0.25">
      <c r="A208" s="159" t="s">
        <v>587</v>
      </c>
      <c r="B208" s="160" t="s">
        <v>328</v>
      </c>
      <c r="C208" s="161" t="s">
        <v>598</v>
      </c>
      <c r="D208" s="162">
        <v>120000</v>
      </c>
      <c r="E208" s="163">
        <v>120000</v>
      </c>
      <c r="F208" s="164" t="str">
        <f t="shared" si="3"/>
        <v>-</v>
      </c>
    </row>
    <row r="209" spans="1:6" ht="28.5" customHeight="1" x14ac:dyDescent="0.25">
      <c r="A209" s="159" t="s">
        <v>587</v>
      </c>
      <c r="B209" s="160" t="s">
        <v>328</v>
      </c>
      <c r="C209" s="161" t="s">
        <v>599</v>
      </c>
      <c r="D209" s="162">
        <v>705764</v>
      </c>
      <c r="E209" s="163">
        <v>705764</v>
      </c>
      <c r="F209" s="164" t="str">
        <f t="shared" si="3"/>
        <v>-</v>
      </c>
    </row>
    <row r="210" spans="1:6" ht="28.5" customHeight="1" x14ac:dyDescent="0.25">
      <c r="A210" s="159" t="s">
        <v>587</v>
      </c>
      <c r="B210" s="160" t="s">
        <v>328</v>
      </c>
      <c r="C210" s="161" t="s">
        <v>600</v>
      </c>
      <c r="D210" s="162">
        <v>536000</v>
      </c>
      <c r="E210" s="163">
        <v>536000</v>
      </c>
      <c r="F210" s="164" t="str">
        <f t="shared" si="3"/>
        <v>-</v>
      </c>
    </row>
    <row r="211" spans="1:6" ht="18.95" customHeight="1" x14ac:dyDescent="0.25">
      <c r="A211" s="159" t="s">
        <v>601</v>
      </c>
      <c r="B211" s="160" t="s">
        <v>328</v>
      </c>
      <c r="C211" s="161" t="s">
        <v>602</v>
      </c>
      <c r="D211" s="162">
        <v>1129668</v>
      </c>
      <c r="E211" s="163">
        <v>1129668</v>
      </c>
      <c r="F211" s="164" t="str">
        <f t="shared" si="3"/>
        <v>-</v>
      </c>
    </row>
    <row r="212" spans="1:6" ht="15" x14ac:dyDescent="0.25">
      <c r="A212" s="159" t="s">
        <v>353</v>
      </c>
      <c r="B212" s="160" t="s">
        <v>328</v>
      </c>
      <c r="C212" s="161" t="s">
        <v>603</v>
      </c>
      <c r="D212" s="162">
        <v>36000</v>
      </c>
      <c r="E212" s="163">
        <v>36000</v>
      </c>
      <c r="F212" s="164" t="str">
        <f t="shared" si="3"/>
        <v>-</v>
      </c>
    </row>
    <row r="213" spans="1:6" ht="28.5" customHeight="1" x14ac:dyDescent="0.25">
      <c r="A213" s="159" t="s">
        <v>374</v>
      </c>
      <c r="B213" s="160" t="s">
        <v>328</v>
      </c>
      <c r="C213" s="161" t="s">
        <v>604</v>
      </c>
      <c r="D213" s="162">
        <v>17756.3</v>
      </c>
      <c r="E213" s="163">
        <v>17756.3</v>
      </c>
      <c r="F213" s="164" t="str">
        <f t="shared" si="3"/>
        <v>-</v>
      </c>
    </row>
    <row r="214" spans="1:6" ht="15" x14ac:dyDescent="0.25">
      <c r="A214" s="159" t="s">
        <v>605</v>
      </c>
      <c r="B214" s="160" t="s">
        <v>328</v>
      </c>
      <c r="C214" s="161" t="s">
        <v>606</v>
      </c>
      <c r="D214" s="162">
        <v>17756.3</v>
      </c>
      <c r="E214" s="163">
        <v>17756.3</v>
      </c>
      <c r="F214" s="164" t="str">
        <f t="shared" si="3"/>
        <v>-</v>
      </c>
    </row>
    <row r="215" spans="1:6" ht="15" x14ac:dyDescent="0.25">
      <c r="A215" s="159" t="s">
        <v>607</v>
      </c>
      <c r="B215" s="160" t="s">
        <v>328</v>
      </c>
      <c r="C215" s="161" t="s">
        <v>608</v>
      </c>
      <c r="D215" s="162">
        <v>675400</v>
      </c>
      <c r="E215" s="163">
        <v>675400</v>
      </c>
      <c r="F215" s="164" t="str">
        <f t="shared" si="3"/>
        <v>-</v>
      </c>
    </row>
    <row r="216" spans="1:6" ht="28.5" customHeight="1" x14ac:dyDescent="0.25">
      <c r="A216" s="159" t="s">
        <v>609</v>
      </c>
      <c r="B216" s="160" t="s">
        <v>328</v>
      </c>
      <c r="C216" s="161" t="s">
        <v>610</v>
      </c>
      <c r="D216" s="162">
        <v>675400</v>
      </c>
      <c r="E216" s="163">
        <v>675400</v>
      </c>
      <c r="F216" s="164" t="str">
        <f t="shared" si="3"/>
        <v>-</v>
      </c>
    </row>
    <row r="217" spans="1:6" ht="18.95" customHeight="1" x14ac:dyDescent="0.25">
      <c r="A217" s="159" t="s">
        <v>611</v>
      </c>
      <c r="B217" s="160" t="s">
        <v>328</v>
      </c>
      <c r="C217" s="161" t="s">
        <v>612</v>
      </c>
      <c r="D217" s="162">
        <v>575400</v>
      </c>
      <c r="E217" s="163">
        <v>575400</v>
      </c>
      <c r="F217" s="164" t="str">
        <f t="shared" si="3"/>
        <v>-</v>
      </c>
    </row>
    <row r="218" spans="1:6" ht="18.95" customHeight="1" x14ac:dyDescent="0.25">
      <c r="A218" s="159" t="s">
        <v>611</v>
      </c>
      <c r="B218" s="160" t="s">
        <v>328</v>
      </c>
      <c r="C218" s="161" t="s">
        <v>613</v>
      </c>
      <c r="D218" s="162">
        <v>100000</v>
      </c>
      <c r="E218" s="163">
        <v>100000</v>
      </c>
      <c r="F218" s="164" t="str">
        <f t="shared" si="3"/>
        <v>-</v>
      </c>
    </row>
    <row r="219" spans="1:6" ht="15" x14ac:dyDescent="0.25">
      <c r="A219" s="159" t="s">
        <v>614</v>
      </c>
      <c r="B219" s="160" t="s">
        <v>328</v>
      </c>
      <c r="C219" s="161" t="s">
        <v>615</v>
      </c>
      <c r="D219" s="162">
        <v>485466062.93000001</v>
      </c>
      <c r="E219" s="163">
        <v>482954963.33999997</v>
      </c>
      <c r="F219" s="164">
        <f t="shared" si="3"/>
        <v>2511099.5900000334</v>
      </c>
    </row>
    <row r="220" spans="1:6" ht="15" x14ac:dyDescent="0.25">
      <c r="A220" s="159" t="s">
        <v>616</v>
      </c>
      <c r="B220" s="160" t="s">
        <v>328</v>
      </c>
      <c r="C220" s="161" t="s">
        <v>617</v>
      </c>
      <c r="D220" s="162">
        <v>485466062.93000001</v>
      </c>
      <c r="E220" s="163">
        <v>482954963.33999997</v>
      </c>
      <c r="F220" s="164">
        <f t="shared" si="3"/>
        <v>2511099.5900000334</v>
      </c>
    </row>
    <row r="221" spans="1:6" ht="15" x14ac:dyDescent="0.25">
      <c r="A221" s="159" t="s">
        <v>338</v>
      </c>
      <c r="B221" s="160" t="s">
        <v>328</v>
      </c>
      <c r="C221" s="161" t="s">
        <v>618</v>
      </c>
      <c r="D221" s="162">
        <v>690512.85</v>
      </c>
      <c r="E221" s="163">
        <v>690512.85</v>
      </c>
      <c r="F221" s="164" t="str">
        <f t="shared" si="3"/>
        <v>-</v>
      </c>
    </row>
    <row r="222" spans="1:6" ht="28.5" customHeight="1" x14ac:dyDescent="0.25">
      <c r="A222" s="159" t="s">
        <v>619</v>
      </c>
      <c r="B222" s="160" t="s">
        <v>328</v>
      </c>
      <c r="C222" s="161" t="s">
        <v>620</v>
      </c>
      <c r="D222" s="162">
        <v>586202.85</v>
      </c>
      <c r="E222" s="163">
        <v>586202.85</v>
      </c>
      <c r="F222" s="164" t="str">
        <f t="shared" si="3"/>
        <v>-</v>
      </c>
    </row>
    <row r="223" spans="1:6" ht="15" x14ac:dyDescent="0.25">
      <c r="A223" s="159" t="s">
        <v>538</v>
      </c>
      <c r="B223" s="160" t="s">
        <v>328</v>
      </c>
      <c r="C223" s="161" t="s">
        <v>621</v>
      </c>
      <c r="D223" s="162">
        <v>104310</v>
      </c>
      <c r="E223" s="163">
        <v>104310</v>
      </c>
      <c r="F223" s="164" t="str">
        <f t="shared" si="3"/>
        <v>-</v>
      </c>
    </row>
    <row r="224" spans="1:6" ht="18.95" customHeight="1" x14ac:dyDescent="0.25">
      <c r="A224" s="159" t="s">
        <v>622</v>
      </c>
      <c r="B224" s="160" t="s">
        <v>328</v>
      </c>
      <c r="C224" s="161" t="s">
        <v>623</v>
      </c>
      <c r="D224" s="162">
        <v>408671265.11000001</v>
      </c>
      <c r="E224" s="163">
        <v>406160165.51999998</v>
      </c>
      <c r="F224" s="164">
        <f t="shared" si="3"/>
        <v>2511099.5900000334</v>
      </c>
    </row>
    <row r="225" spans="1:6" ht="28.5" customHeight="1" x14ac:dyDescent="0.25">
      <c r="A225" s="159" t="s">
        <v>619</v>
      </c>
      <c r="B225" s="160" t="s">
        <v>328</v>
      </c>
      <c r="C225" s="161" t="s">
        <v>624</v>
      </c>
      <c r="D225" s="162">
        <v>8197583.8200000003</v>
      </c>
      <c r="E225" s="163">
        <v>6064681.5099999998</v>
      </c>
      <c r="F225" s="164">
        <f t="shared" si="3"/>
        <v>2132902.3100000005</v>
      </c>
    </row>
    <row r="226" spans="1:6" ht="28.5" customHeight="1" x14ac:dyDescent="0.25">
      <c r="A226" s="159" t="s">
        <v>619</v>
      </c>
      <c r="B226" s="160" t="s">
        <v>328</v>
      </c>
      <c r="C226" s="161" t="s">
        <v>625</v>
      </c>
      <c r="D226" s="162">
        <v>400473681.29000002</v>
      </c>
      <c r="E226" s="163">
        <v>400095484.00999999</v>
      </c>
      <c r="F226" s="164">
        <f t="shared" si="3"/>
        <v>378197.28000003099</v>
      </c>
    </row>
    <row r="227" spans="1:6" ht="28.5" customHeight="1" x14ac:dyDescent="0.25">
      <c r="A227" s="159" t="s">
        <v>626</v>
      </c>
      <c r="B227" s="160" t="s">
        <v>328</v>
      </c>
      <c r="C227" s="161" t="s">
        <v>627</v>
      </c>
      <c r="D227" s="162">
        <v>75949301.969999999</v>
      </c>
      <c r="E227" s="163">
        <v>75949301.969999999</v>
      </c>
      <c r="F227" s="164" t="str">
        <f t="shared" si="3"/>
        <v>-</v>
      </c>
    </row>
    <row r="228" spans="1:6" ht="15" x14ac:dyDescent="0.25">
      <c r="A228" s="159" t="s">
        <v>353</v>
      </c>
      <c r="B228" s="160" t="s">
        <v>328</v>
      </c>
      <c r="C228" s="161" t="s">
        <v>628</v>
      </c>
      <c r="D228" s="162">
        <v>2743581.14</v>
      </c>
      <c r="E228" s="163">
        <v>2743581.14</v>
      </c>
      <c r="F228" s="164" t="str">
        <f t="shared" si="3"/>
        <v>-</v>
      </c>
    </row>
    <row r="229" spans="1:6" ht="38.1" customHeight="1" x14ac:dyDescent="0.25">
      <c r="A229" s="159" t="s">
        <v>542</v>
      </c>
      <c r="B229" s="160" t="s">
        <v>328</v>
      </c>
      <c r="C229" s="161" t="s">
        <v>629</v>
      </c>
      <c r="D229" s="162">
        <v>62281737.950000003</v>
      </c>
      <c r="E229" s="163">
        <v>62281737.950000003</v>
      </c>
      <c r="F229" s="164" t="str">
        <f t="shared" si="3"/>
        <v>-</v>
      </c>
    </row>
    <row r="230" spans="1:6" ht="15" x14ac:dyDescent="0.25">
      <c r="A230" s="159" t="s">
        <v>538</v>
      </c>
      <c r="B230" s="160" t="s">
        <v>328</v>
      </c>
      <c r="C230" s="161" t="s">
        <v>630</v>
      </c>
      <c r="D230" s="162">
        <v>307380</v>
      </c>
      <c r="E230" s="163">
        <v>307380</v>
      </c>
      <c r="F230" s="164" t="str">
        <f t="shared" si="3"/>
        <v>-</v>
      </c>
    </row>
    <row r="231" spans="1:6" ht="15" x14ac:dyDescent="0.25">
      <c r="A231" s="159" t="s">
        <v>538</v>
      </c>
      <c r="B231" s="160" t="s">
        <v>328</v>
      </c>
      <c r="C231" s="161" t="s">
        <v>631</v>
      </c>
      <c r="D231" s="162">
        <v>7492362.1600000001</v>
      </c>
      <c r="E231" s="163">
        <v>7492362.1600000001</v>
      </c>
      <c r="F231" s="164" t="str">
        <f t="shared" si="3"/>
        <v>-</v>
      </c>
    </row>
    <row r="232" spans="1:6" ht="15" x14ac:dyDescent="0.25">
      <c r="A232" s="159" t="s">
        <v>353</v>
      </c>
      <c r="B232" s="160" t="s">
        <v>328</v>
      </c>
      <c r="C232" s="161" t="s">
        <v>632</v>
      </c>
      <c r="D232" s="162">
        <v>1485140.72</v>
      </c>
      <c r="E232" s="163">
        <v>1485140.72</v>
      </c>
      <c r="F232" s="164" t="str">
        <f t="shared" si="3"/>
        <v>-</v>
      </c>
    </row>
    <row r="233" spans="1:6" ht="15" x14ac:dyDescent="0.25">
      <c r="A233" s="159" t="s">
        <v>633</v>
      </c>
      <c r="B233" s="160" t="s">
        <v>328</v>
      </c>
      <c r="C233" s="161" t="s">
        <v>634</v>
      </c>
      <c r="D233" s="162">
        <v>161000</v>
      </c>
      <c r="E233" s="163">
        <v>161000</v>
      </c>
      <c r="F233" s="164" t="str">
        <f t="shared" si="3"/>
        <v>-</v>
      </c>
    </row>
    <row r="234" spans="1:6" ht="15" x14ac:dyDescent="0.25">
      <c r="A234" s="159" t="s">
        <v>538</v>
      </c>
      <c r="B234" s="160" t="s">
        <v>328</v>
      </c>
      <c r="C234" s="161" t="s">
        <v>635</v>
      </c>
      <c r="D234" s="162">
        <v>1478100</v>
      </c>
      <c r="E234" s="163">
        <v>1478100</v>
      </c>
      <c r="F234" s="164" t="str">
        <f t="shared" si="3"/>
        <v>-</v>
      </c>
    </row>
    <row r="235" spans="1:6" ht="18.95" customHeight="1" x14ac:dyDescent="0.25">
      <c r="A235" s="159" t="s">
        <v>636</v>
      </c>
      <c r="B235" s="160" t="s">
        <v>328</v>
      </c>
      <c r="C235" s="161" t="s">
        <v>637</v>
      </c>
      <c r="D235" s="162">
        <v>154983</v>
      </c>
      <c r="E235" s="163">
        <v>154983</v>
      </c>
      <c r="F235" s="164" t="str">
        <f t="shared" si="3"/>
        <v>-</v>
      </c>
    </row>
    <row r="236" spans="1:6" ht="38.1" customHeight="1" x14ac:dyDescent="0.25">
      <c r="A236" s="159" t="s">
        <v>542</v>
      </c>
      <c r="B236" s="160" t="s">
        <v>328</v>
      </c>
      <c r="C236" s="161" t="s">
        <v>638</v>
      </c>
      <c r="D236" s="162">
        <v>154983</v>
      </c>
      <c r="E236" s="163">
        <v>154983</v>
      </c>
      <c r="F236" s="164" t="str">
        <f t="shared" si="3"/>
        <v>-</v>
      </c>
    </row>
    <row r="237" spans="1:6" ht="28.5" customHeight="1" x14ac:dyDescent="0.25">
      <c r="A237" s="159" t="s">
        <v>639</v>
      </c>
      <c r="B237" s="160" t="s">
        <v>328</v>
      </c>
      <c r="C237" s="161" t="s">
        <v>640</v>
      </c>
      <c r="D237" s="162">
        <v>8663997</v>
      </c>
      <c r="E237" s="163">
        <v>8663997</v>
      </c>
      <c r="F237" s="164" t="str">
        <f t="shared" si="3"/>
        <v>-</v>
      </c>
    </row>
    <row r="238" spans="1:6" ht="15" x14ac:dyDescent="0.25">
      <c r="A238" s="159" t="s">
        <v>334</v>
      </c>
      <c r="B238" s="160" t="s">
        <v>328</v>
      </c>
      <c r="C238" s="161" t="s">
        <v>641</v>
      </c>
      <c r="D238" s="162">
        <v>8555197</v>
      </c>
      <c r="E238" s="163">
        <v>8555197</v>
      </c>
      <c r="F238" s="164" t="str">
        <f t="shared" si="3"/>
        <v>-</v>
      </c>
    </row>
    <row r="239" spans="1:6" ht="38.1" customHeight="1" x14ac:dyDescent="0.25">
      <c r="A239" s="159" t="s">
        <v>642</v>
      </c>
      <c r="B239" s="160" t="s">
        <v>328</v>
      </c>
      <c r="C239" s="161" t="s">
        <v>643</v>
      </c>
      <c r="D239" s="162">
        <v>8163613</v>
      </c>
      <c r="E239" s="163">
        <v>8163613</v>
      </c>
      <c r="F239" s="164" t="str">
        <f t="shared" si="3"/>
        <v>-</v>
      </c>
    </row>
    <row r="240" spans="1:6" ht="15" x14ac:dyDescent="0.25">
      <c r="A240" s="159" t="s">
        <v>338</v>
      </c>
      <c r="B240" s="160" t="s">
        <v>328</v>
      </c>
      <c r="C240" s="161" t="s">
        <v>644</v>
      </c>
      <c r="D240" s="162">
        <v>8163613</v>
      </c>
      <c r="E240" s="163">
        <v>8163613</v>
      </c>
      <c r="F240" s="164" t="str">
        <f t="shared" si="3"/>
        <v>-</v>
      </c>
    </row>
    <row r="241" spans="1:6" ht="18.95" customHeight="1" x14ac:dyDescent="0.25">
      <c r="A241" s="159" t="s">
        <v>395</v>
      </c>
      <c r="B241" s="160" t="s">
        <v>328</v>
      </c>
      <c r="C241" s="161" t="s">
        <v>645</v>
      </c>
      <c r="D241" s="162">
        <v>5974864.3600000003</v>
      </c>
      <c r="E241" s="163">
        <v>5974864.3600000003</v>
      </c>
      <c r="F241" s="164" t="str">
        <f t="shared" si="3"/>
        <v>-</v>
      </c>
    </row>
    <row r="242" spans="1:6" ht="28.5" customHeight="1" x14ac:dyDescent="0.25">
      <c r="A242" s="159" t="s">
        <v>397</v>
      </c>
      <c r="B242" s="160" t="s">
        <v>328</v>
      </c>
      <c r="C242" s="161" t="s">
        <v>646</v>
      </c>
      <c r="D242" s="162">
        <v>19980</v>
      </c>
      <c r="E242" s="163">
        <v>19980</v>
      </c>
      <c r="F242" s="164" t="str">
        <f t="shared" si="3"/>
        <v>-</v>
      </c>
    </row>
    <row r="243" spans="1:6" ht="38.1" customHeight="1" x14ac:dyDescent="0.25">
      <c r="A243" s="159" t="s">
        <v>399</v>
      </c>
      <c r="B243" s="160" t="s">
        <v>328</v>
      </c>
      <c r="C243" s="161" t="s">
        <v>647</v>
      </c>
      <c r="D243" s="162">
        <v>1833729.64</v>
      </c>
      <c r="E243" s="163">
        <v>1833729.64</v>
      </c>
      <c r="F243" s="164" t="str">
        <f t="shared" si="3"/>
        <v>-</v>
      </c>
    </row>
    <row r="244" spans="1:6" ht="18.95" customHeight="1" x14ac:dyDescent="0.25">
      <c r="A244" s="159" t="s">
        <v>357</v>
      </c>
      <c r="B244" s="160" t="s">
        <v>328</v>
      </c>
      <c r="C244" s="161" t="s">
        <v>648</v>
      </c>
      <c r="D244" s="162">
        <v>108446</v>
      </c>
      <c r="E244" s="163">
        <v>108446</v>
      </c>
      <c r="F244" s="164" t="str">
        <f t="shared" si="3"/>
        <v>-</v>
      </c>
    </row>
    <row r="245" spans="1:6" ht="15" x14ac:dyDescent="0.25">
      <c r="A245" s="159" t="s">
        <v>353</v>
      </c>
      <c r="B245" s="160" t="s">
        <v>328</v>
      </c>
      <c r="C245" s="161" t="s">
        <v>649</v>
      </c>
      <c r="D245" s="162">
        <v>83793</v>
      </c>
      <c r="E245" s="163">
        <v>83793</v>
      </c>
      <c r="F245" s="164" t="str">
        <f t="shared" si="3"/>
        <v>-</v>
      </c>
    </row>
    <row r="246" spans="1:6" ht="18.95" customHeight="1" x14ac:dyDescent="0.25">
      <c r="A246" s="159" t="s">
        <v>395</v>
      </c>
      <c r="B246" s="160" t="s">
        <v>328</v>
      </c>
      <c r="C246" s="161" t="s">
        <v>650</v>
      </c>
      <c r="D246" s="162">
        <v>142800</v>
      </c>
      <c r="E246" s="163">
        <v>142800</v>
      </c>
      <c r="F246" s="164" t="str">
        <f t="shared" si="3"/>
        <v>-</v>
      </c>
    </row>
    <row r="247" spans="1:6" ht="15" x14ac:dyDescent="0.25">
      <c r="A247" s="159" t="s">
        <v>346</v>
      </c>
      <c r="B247" s="160" t="s">
        <v>328</v>
      </c>
      <c r="C247" s="161" t="s">
        <v>651</v>
      </c>
      <c r="D247" s="162">
        <v>391584</v>
      </c>
      <c r="E247" s="163">
        <v>391584</v>
      </c>
      <c r="F247" s="164" t="str">
        <f t="shared" si="3"/>
        <v>-</v>
      </c>
    </row>
    <row r="248" spans="1:6" ht="15" x14ac:dyDescent="0.25">
      <c r="A248" s="159" t="s">
        <v>338</v>
      </c>
      <c r="B248" s="160" t="s">
        <v>328</v>
      </c>
      <c r="C248" s="161" t="s">
        <v>652</v>
      </c>
      <c r="D248" s="162">
        <v>391584</v>
      </c>
      <c r="E248" s="163">
        <v>391584</v>
      </c>
      <c r="F248" s="164" t="str">
        <f t="shared" si="3"/>
        <v>-</v>
      </c>
    </row>
    <row r="249" spans="1:6" ht="15" x14ac:dyDescent="0.25">
      <c r="A249" s="159" t="s">
        <v>353</v>
      </c>
      <c r="B249" s="160" t="s">
        <v>328</v>
      </c>
      <c r="C249" s="161" t="s">
        <v>653</v>
      </c>
      <c r="D249" s="162">
        <v>208500</v>
      </c>
      <c r="E249" s="163">
        <v>208500</v>
      </c>
      <c r="F249" s="164" t="str">
        <f t="shared" si="3"/>
        <v>-</v>
      </c>
    </row>
    <row r="250" spans="1:6" ht="15" x14ac:dyDescent="0.25">
      <c r="A250" s="159" t="s">
        <v>362</v>
      </c>
      <c r="B250" s="160" t="s">
        <v>328</v>
      </c>
      <c r="C250" s="161" t="s">
        <v>654</v>
      </c>
      <c r="D250" s="162">
        <v>153084</v>
      </c>
      <c r="E250" s="163">
        <v>153084</v>
      </c>
      <c r="F250" s="164" t="str">
        <f t="shared" si="3"/>
        <v>-</v>
      </c>
    </row>
    <row r="251" spans="1:6" ht="15" x14ac:dyDescent="0.25">
      <c r="A251" s="159" t="s">
        <v>655</v>
      </c>
      <c r="B251" s="160" t="s">
        <v>328</v>
      </c>
      <c r="C251" s="161" t="s">
        <v>656</v>
      </c>
      <c r="D251" s="162">
        <v>30000</v>
      </c>
      <c r="E251" s="163">
        <v>30000</v>
      </c>
      <c r="F251" s="164" t="str">
        <f t="shared" si="3"/>
        <v>-</v>
      </c>
    </row>
    <row r="252" spans="1:6" ht="15" x14ac:dyDescent="0.25">
      <c r="A252" s="159" t="s">
        <v>527</v>
      </c>
      <c r="B252" s="160" t="s">
        <v>328</v>
      </c>
      <c r="C252" s="161" t="s">
        <v>657</v>
      </c>
      <c r="D252" s="162">
        <v>108800</v>
      </c>
      <c r="E252" s="163">
        <v>108800</v>
      </c>
      <c r="F252" s="164" t="str">
        <f t="shared" si="3"/>
        <v>-</v>
      </c>
    </row>
    <row r="253" spans="1:6" ht="18.95" customHeight="1" x14ac:dyDescent="0.25">
      <c r="A253" s="159" t="s">
        <v>529</v>
      </c>
      <c r="B253" s="160" t="s">
        <v>328</v>
      </c>
      <c r="C253" s="161" t="s">
        <v>658</v>
      </c>
      <c r="D253" s="162">
        <v>108800</v>
      </c>
      <c r="E253" s="163">
        <v>108800</v>
      </c>
      <c r="F253" s="164" t="str">
        <f t="shared" si="3"/>
        <v>-</v>
      </c>
    </row>
    <row r="254" spans="1:6" ht="15" x14ac:dyDescent="0.25">
      <c r="A254" s="159" t="s">
        <v>338</v>
      </c>
      <c r="B254" s="160" t="s">
        <v>328</v>
      </c>
      <c r="C254" s="161" t="s">
        <v>659</v>
      </c>
      <c r="D254" s="162">
        <v>108800</v>
      </c>
      <c r="E254" s="163">
        <v>108800</v>
      </c>
      <c r="F254" s="164" t="str">
        <f t="shared" si="3"/>
        <v>-</v>
      </c>
    </row>
    <row r="255" spans="1:6" ht="15" x14ac:dyDescent="0.25">
      <c r="A255" s="159" t="s">
        <v>353</v>
      </c>
      <c r="B255" s="160" t="s">
        <v>328</v>
      </c>
      <c r="C255" s="161" t="s">
        <v>660</v>
      </c>
      <c r="D255" s="162">
        <v>108800</v>
      </c>
      <c r="E255" s="163">
        <v>108800</v>
      </c>
      <c r="F255" s="164" t="str">
        <f t="shared" si="3"/>
        <v>-</v>
      </c>
    </row>
    <row r="256" spans="1:6" ht="9" customHeight="1" x14ac:dyDescent="0.25">
      <c r="A256" s="166"/>
      <c r="B256" s="167"/>
      <c r="C256" s="168"/>
      <c r="D256" s="169"/>
      <c r="E256" s="167"/>
      <c r="F256" s="167"/>
    </row>
    <row r="257" spans="1:6" ht="13.5" customHeight="1" x14ac:dyDescent="0.25">
      <c r="A257" s="170" t="s">
        <v>661</v>
      </c>
      <c r="B257" s="171" t="s">
        <v>662</v>
      </c>
      <c r="C257" s="172" t="s">
        <v>329</v>
      </c>
      <c r="D257" s="173">
        <f>-Источники!D12</f>
        <v>-21423896.379999999</v>
      </c>
      <c r="E257" s="173">
        <v>5116677.8600000003</v>
      </c>
      <c r="F257" s="174" t="s">
        <v>663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operator="equal">
      <formula>0</formula>
    </cfRule>
  </conditionalFormatting>
  <conditionalFormatting sqref="E28:F29">
    <cfRule type="cellIs" priority="2" operator="equal">
      <formula>0</formula>
    </cfRule>
  </conditionalFormatting>
  <conditionalFormatting sqref="E31:F31">
    <cfRule type="cellIs" priority="3" operator="equal">
      <formula>0</formula>
    </cfRule>
  </conditionalFormatting>
  <pageMargins left="1.1811023622047245" right="0.39370078740157483" top="0.78740157480314965" bottom="0.39370078740157483" header="0.51181102362204722" footer="0.51181102362204722"/>
  <pageSetup paperSize="9" scale="5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showGridLines="0" tabSelected="1" workbookViewId="0">
      <selection activeCell="D46" sqref="D46"/>
    </sheetView>
  </sheetViews>
  <sheetFormatPr defaultRowHeight="12.75" customHeight="1" x14ac:dyDescent="0.25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5">
      <c r="A1" s="111" t="s">
        <v>664</v>
      </c>
      <c r="B1" s="111"/>
      <c r="C1" s="111"/>
      <c r="D1" s="111"/>
      <c r="E1" s="111"/>
      <c r="F1" s="111"/>
    </row>
    <row r="2" spans="1:6" ht="13.15" customHeight="1" x14ac:dyDescent="0.25">
      <c r="A2" s="99" t="s">
        <v>665</v>
      </c>
      <c r="B2" s="99"/>
      <c r="C2" s="99"/>
      <c r="D2" s="99"/>
      <c r="E2" s="99"/>
      <c r="F2" s="99"/>
    </row>
    <row r="3" spans="1:6" ht="9" customHeight="1" x14ac:dyDescent="0.25">
      <c r="A3" s="45"/>
      <c r="B3" s="51"/>
      <c r="C3" s="46"/>
      <c r="D3" s="47"/>
      <c r="E3" s="47"/>
      <c r="F3" s="52"/>
    </row>
    <row r="4" spans="1:6" ht="13.9" customHeight="1" x14ac:dyDescent="0.25">
      <c r="A4" s="103" t="s">
        <v>20</v>
      </c>
      <c r="B4" s="100" t="s">
        <v>21</v>
      </c>
      <c r="C4" s="106" t="s">
        <v>666</v>
      </c>
      <c r="D4" s="96" t="s">
        <v>23</v>
      </c>
      <c r="E4" s="96" t="s">
        <v>24</v>
      </c>
      <c r="F4" s="93" t="s">
        <v>25</v>
      </c>
    </row>
    <row r="5" spans="1:6" ht="4.9000000000000004" customHeight="1" x14ac:dyDescent="0.25">
      <c r="A5" s="104"/>
      <c r="B5" s="101"/>
      <c r="C5" s="107"/>
      <c r="D5" s="97"/>
      <c r="E5" s="97"/>
      <c r="F5" s="94"/>
    </row>
    <row r="6" spans="1:6" ht="6" customHeight="1" x14ac:dyDescent="0.25">
      <c r="A6" s="104"/>
      <c r="B6" s="101"/>
      <c r="C6" s="107"/>
      <c r="D6" s="97"/>
      <c r="E6" s="97"/>
      <c r="F6" s="94"/>
    </row>
    <row r="7" spans="1:6" ht="4.9000000000000004" customHeight="1" x14ac:dyDescent="0.25">
      <c r="A7" s="104"/>
      <c r="B7" s="101"/>
      <c r="C7" s="107"/>
      <c r="D7" s="97"/>
      <c r="E7" s="97"/>
      <c r="F7" s="94"/>
    </row>
    <row r="8" spans="1:6" ht="6" customHeight="1" x14ac:dyDescent="0.25">
      <c r="A8" s="104"/>
      <c r="B8" s="101"/>
      <c r="C8" s="107"/>
      <c r="D8" s="97"/>
      <c r="E8" s="97"/>
      <c r="F8" s="94"/>
    </row>
    <row r="9" spans="1:6" ht="6" customHeight="1" x14ac:dyDescent="0.25">
      <c r="A9" s="104"/>
      <c r="B9" s="101"/>
      <c r="C9" s="107"/>
      <c r="D9" s="97"/>
      <c r="E9" s="97"/>
      <c r="F9" s="94"/>
    </row>
    <row r="10" spans="1:6" ht="18" customHeight="1" x14ac:dyDescent="0.25">
      <c r="A10" s="105"/>
      <c r="B10" s="102"/>
      <c r="C10" s="112"/>
      <c r="D10" s="98"/>
      <c r="E10" s="98"/>
      <c r="F10" s="95"/>
    </row>
    <row r="11" spans="1:6" ht="13.5" customHeight="1" x14ac:dyDescent="0.25">
      <c r="A11" s="20">
        <v>1</v>
      </c>
      <c r="B11" s="21">
        <v>2</v>
      </c>
      <c r="C11" s="22">
        <v>3</v>
      </c>
      <c r="D11" s="23" t="s">
        <v>26</v>
      </c>
      <c r="E11" s="48" t="s">
        <v>27</v>
      </c>
      <c r="F11" s="25" t="s">
        <v>28</v>
      </c>
    </row>
    <row r="12" spans="1:6" ht="24" customHeight="1" x14ac:dyDescent="0.25">
      <c r="A12" s="60" t="s">
        <v>667</v>
      </c>
      <c r="B12" s="61" t="s">
        <v>668</v>
      </c>
      <c r="C12" s="62" t="s">
        <v>329</v>
      </c>
      <c r="D12" s="53">
        <v>21423896.379999999</v>
      </c>
      <c r="E12" s="53">
        <v>-5116677.8600000003</v>
      </c>
      <c r="F12" s="54">
        <v>26540574.239999998</v>
      </c>
    </row>
    <row r="13" spans="1:6" ht="15" x14ac:dyDescent="0.25">
      <c r="A13" s="63" t="s">
        <v>32</v>
      </c>
      <c r="B13" s="64"/>
      <c r="C13" s="65"/>
      <c r="D13" s="55"/>
      <c r="E13" s="55"/>
      <c r="F13" s="56"/>
    </row>
    <row r="14" spans="1:6" ht="18.95" customHeight="1" x14ac:dyDescent="0.25">
      <c r="A14" s="66" t="s">
        <v>669</v>
      </c>
      <c r="B14" s="67" t="s">
        <v>670</v>
      </c>
      <c r="C14" s="68" t="s">
        <v>329</v>
      </c>
      <c r="D14" s="49" t="s">
        <v>45</v>
      </c>
      <c r="E14" s="49" t="s">
        <v>45</v>
      </c>
      <c r="F14" s="50" t="s">
        <v>45</v>
      </c>
    </row>
    <row r="15" spans="1:6" ht="15" x14ac:dyDescent="0.25">
      <c r="A15" s="63" t="s">
        <v>671</v>
      </c>
      <c r="B15" s="64"/>
      <c r="C15" s="65"/>
      <c r="D15" s="55"/>
      <c r="E15" s="55"/>
      <c r="F15" s="56"/>
    </row>
    <row r="16" spans="1:6" ht="18.95" customHeight="1" x14ac:dyDescent="0.25">
      <c r="A16" s="66" t="s">
        <v>672</v>
      </c>
      <c r="B16" s="67" t="s">
        <v>673</v>
      </c>
      <c r="C16" s="68" t="s">
        <v>329</v>
      </c>
      <c r="D16" s="49" t="s">
        <v>45</v>
      </c>
      <c r="E16" s="49" t="s">
        <v>45</v>
      </c>
      <c r="F16" s="50" t="s">
        <v>45</v>
      </c>
    </row>
    <row r="17" spans="1:6" ht="15" x14ac:dyDescent="0.25">
      <c r="A17" s="63" t="s">
        <v>671</v>
      </c>
      <c r="B17" s="64"/>
      <c r="C17" s="65"/>
      <c r="D17" s="55"/>
      <c r="E17" s="55"/>
      <c r="F17" s="56"/>
    </row>
    <row r="18" spans="1:6" ht="15" x14ac:dyDescent="0.25">
      <c r="A18" s="60" t="s">
        <v>674</v>
      </c>
      <c r="B18" s="61" t="s">
        <v>675</v>
      </c>
      <c r="C18" s="62" t="s">
        <v>676</v>
      </c>
      <c r="D18" s="53">
        <v>21423896.379999999</v>
      </c>
      <c r="E18" s="53">
        <v>-5116677.8600000003</v>
      </c>
      <c r="F18" s="54">
        <v>26540574.239999998</v>
      </c>
    </row>
    <row r="19" spans="1:6" ht="18.95" customHeight="1" x14ac:dyDescent="0.25">
      <c r="A19" s="60" t="s">
        <v>677</v>
      </c>
      <c r="B19" s="61" t="s">
        <v>675</v>
      </c>
      <c r="C19" s="62" t="s">
        <v>678</v>
      </c>
      <c r="D19" s="53">
        <v>21423896.379999999</v>
      </c>
      <c r="E19" s="53">
        <v>-5116677.8600000003</v>
      </c>
      <c r="F19" s="54">
        <v>26540574.239999998</v>
      </c>
    </row>
    <row r="20" spans="1:6" ht="15" x14ac:dyDescent="0.25">
      <c r="A20" s="60" t="s">
        <v>679</v>
      </c>
      <c r="B20" s="61" t="s">
        <v>680</v>
      </c>
      <c r="C20" s="62" t="s">
        <v>681</v>
      </c>
      <c r="D20" s="53">
        <v>-1447962600.5599999</v>
      </c>
      <c r="E20" s="53">
        <v>-1490492369.22</v>
      </c>
      <c r="F20" s="54" t="s">
        <v>663</v>
      </c>
    </row>
    <row r="21" spans="1:6" ht="18.95" customHeight="1" x14ac:dyDescent="0.25">
      <c r="A21" s="69" t="s">
        <v>707</v>
      </c>
      <c r="B21" s="70" t="s">
        <v>680</v>
      </c>
      <c r="C21" s="71" t="s">
        <v>708</v>
      </c>
      <c r="D21" s="29">
        <v>-1447962600.5599999</v>
      </c>
      <c r="E21" s="29">
        <v>-1490492369.22</v>
      </c>
      <c r="F21" s="57" t="s">
        <v>663</v>
      </c>
    </row>
    <row r="22" spans="1:6" ht="23.25" x14ac:dyDescent="0.25">
      <c r="A22" s="69" t="s">
        <v>709</v>
      </c>
      <c r="B22" s="70" t="s">
        <v>680</v>
      </c>
      <c r="C22" s="71" t="s">
        <v>710</v>
      </c>
      <c r="D22" s="29">
        <v>-1447962600.5599999</v>
      </c>
      <c r="E22" s="29">
        <v>-1490492369.22</v>
      </c>
      <c r="F22" s="57" t="s">
        <v>663</v>
      </c>
    </row>
    <row r="23" spans="1:6" ht="18.95" customHeight="1" x14ac:dyDescent="0.25">
      <c r="A23" s="72" t="s">
        <v>682</v>
      </c>
      <c r="B23" s="73" t="s">
        <v>680</v>
      </c>
      <c r="C23" s="74" t="s">
        <v>683</v>
      </c>
      <c r="D23" s="29">
        <v>-1447962600.5599999</v>
      </c>
      <c r="E23" s="29">
        <v>-1490492369.22</v>
      </c>
      <c r="F23" s="57" t="s">
        <v>663</v>
      </c>
    </row>
    <row r="24" spans="1:6" ht="12.75" customHeight="1" x14ac:dyDescent="0.25">
      <c r="A24" s="60" t="s">
        <v>684</v>
      </c>
      <c r="B24" s="61" t="s">
        <v>685</v>
      </c>
      <c r="C24" s="75" t="s">
        <v>686</v>
      </c>
      <c r="D24" s="76">
        <v>1469386496.9400001</v>
      </c>
      <c r="E24" s="76">
        <v>1485375691.3599999</v>
      </c>
      <c r="F24" s="77" t="s">
        <v>663</v>
      </c>
    </row>
    <row r="25" spans="1:6" ht="12.75" customHeight="1" x14ac:dyDescent="0.25">
      <c r="A25" s="69" t="s">
        <v>711</v>
      </c>
      <c r="B25" s="70" t="s">
        <v>685</v>
      </c>
      <c r="C25" s="71" t="s">
        <v>712</v>
      </c>
      <c r="D25" s="29">
        <v>1469386496.9400001</v>
      </c>
      <c r="E25" s="29">
        <v>1485375691.3599999</v>
      </c>
      <c r="F25" s="57" t="s">
        <v>663</v>
      </c>
    </row>
    <row r="26" spans="1:6" ht="26.25" customHeight="1" x14ac:dyDescent="0.25">
      <c r="A26" s="69" t="s">
        <v>713</v>
      </c>
      <c r="B26" s="70" t="s">
        <v>685</v>
      </c>
      <c r="C26" s="71" t="s">
        <v>714</v>
      </c>
      <c r="D26" s="29">
        <v>1469386496.9400001</v>
      </c>
      <c r="E26" s="29">
        <v>1485375691.3599999</v>
      </c>
      <c r="F26" s="57" t="s">
        <v>663</v>
      </c>
    </row>
    <row r="27" spans="1:6" ht="26.25" customHeight="1" x14ac:dyDescent="0.25">
      <c r="A27" s="72" t="s">
        <v>687</v>
      </c>
      <c r="B27" s="73" t="s">
        <v>685</v>
      </c>
      <c r="C27" s="74" t="s">
        <v>688</v>
      </c>
      <c r="D27" s="29">
        <v>1469386496.9400001</v>
      </c>
      <c r="E27" s="29">
        <v>1485375691.3599999</v>
      </c>
      <c r="F27" s="57" t="s">
        <v>663</v>
      </c>
    </row>
    <row r="29" spans="1:6" ht="12.75" customHeight="1" x14ac:dyDescent="0.25">
      <c r="A29" s="78" t="s">
        <v>715</v>
      </c>
      <c r="B29" s="79" t="s">
        <v>716</v>
      </c>
      <c r="C29" s="79"/>
      <c r="D29" s="80" t="s">
        <v>717</v>
      </c>
      <c r="E29" s="110"/>
      <c r="F29" s="108"/>
    </row>
    <row r="30" spans="1:6" ht="12.75" customHeight="1" x14ac:dyDescent="0.25">
      <c r="A30" s="81"/>
      <c r="B30" s="109" t="s">
        <v>718</v>
      </c>
      <c r="C30" s="109"/>
      <c r="D30" s="109" t="s">
        <v>719</v>
      </c>
      <c r="E30" s="109"/>
      <c r="F30" s="82"/>
    </row>
    <row r="31" spans="1:6" ht="12.75" customHeight="1" x14ac:dyDescent="0.25">
      <c r="A31" s="81"/>
      <c r="B31" s="83"/>
      <c r="C31" s="83"/>
      <c r="D31" s="83"/>
      <c r="E31" s="83"/>
      <c r="F31" s="82"/>
    </row>
    <row r="32" spans="1:6" ht="12.75" customHeight="1" x14ac:dyDescent="0.25">
      <c r="A32" s="84" t="s">
        <v>720</v>
      </c>
      <c r="B32" s="85"/>
      <c r="C32" s="85"/>
      <c r="D32" s="83"/>
      <c r="E32" s="83"/>
      <c r="F32" s="82"/>
    </row>
    <row r="33" spans="1:6" ht="12.75" customHeight="1" x14ac:dyDescent="0.25">
      <c r="A33" s="84" t="s">
        <v>721</v>
      </c>
      <c r="B33" s="79" t="s">
        <v>716</v>
      </c>
      <c r="C33" s="79"/>
      <c r="D33" s="86" t="s">
        <v>722</v>
      </c>
      <c r="E33" s="108"/>
      <c r="F33" s="108"/>
    </row>
    <row r="34" spans="1:6" ht="12.75" customHeight="1" x14ac:dyDescent="0.25">
      <c r="A34" s="78"/>
      <c r="B34" s="109" t="s">
        <v>723</v>
      </c>
      <c r="C34" s="109"/>
      <c r="D34" s="109" t="s">
        <v>719</v>
      </c>
      <c r="E34" s="109"/>
      <c r="F34" s="82"/>
    </row>
    <row r="35" spans="1:6" ht="12.75" customHeight="1" x14ac:dyDescent="0.25">
      <c r="A35" s="87"/>
      <c r="B35" s="87"/>
      <c r="C35" s="87"/>
      <c r="D35" s="87"/>
      <c r="E35" s="87"/>
      <c r="F35" s="87"/>
    </row>
    <row r="36" spans="1:6" ht="12.75" customHeight="1" x14ac:dyDescent="0.25">
      <c r="A36" s="84" t="s">
        <v>724</v>
      </c>
      <c r="B36" s="87"/>
      <c r="C36" s="87"/>
      <c r="D36" s="87"/>
      <c r="E36" s="87"/>
      <c r="F36" s="87"/>
    </row>
    <row r="37" spans="1:6" ht="12.75" customHeight="1" x14ac:dyDescent="0.25">
      <c r="A37" s="78" t="s">
        <v>725</v>
      </c>
      <c r="B37" s="79" t="s">
        <v>716</v>
      </c>
      <c r="C37" s="79"/>
      <c r="D37" s="86" t="s">
        <v>726</v>
      </c>
      <c r="E37" s="108"/>
      <c r="F37" s="108"/>
    </row>
    <row r="38" spans="1:6" ht="12.75" customHeight="1" x14ac:dyDescent="0.25">
      <c r="A38" s="87"/>
      <c r="B38" s="109" t="s">
        <v>727</v>
      </c>
      <c r="C38" s="109"/>
      <c r="D38" s="109" t="s">
        <v>719</v>
      </c>
      <c r="E38" s="109"/>
      <c r="F38" s="82"/>
    </row>
    <row r="39" spans="1:6" ht="12.75" customHeight="1" x14ac:dyDescent="0.25">
      <c r="A39" s="87"/>
      <c r="B39" s="83"/>
      <c r="C39" s="83"/>
      <c r="D39" s="83"/>
      <c r="E39" s="83"/>
      <c r="F39" s="82"/>
    </row>
  </sheetData>
  <mergeCells count="17">
    <mergeCell ref="A2:F2"/>
    <mergeCell ref="A1:F1"/>
    <mergeCell ref="A4:A10"/>
    <mergeCell ref="B4:B10"/>
    <mergeCell ref="D4:D10"/>
    <mergeCell ref="C4:C10"/>
    <mergeCell ref="E4:E10"/>
    <mergeCell ref="F4:F10"/>
    <mergeCell ref="E37:F37"/>
    <mergeCell ref="B38:C38"/>
    <mergeCell ref="D38:E38"/>
    <mergeCell ref="E29:F29"/>
    <mergeCell ref="B30:C30"/>
    <mergeCell ref="D30:E30"/>
    <mergeCell ref="E33:F33"/>
    <mergeCell ref="B34:C34"/>
    <mergeCell ref="D34:E34"/>
  </mergeCells>
  <conditionalFormatting sqref="F15:F17 E13:F13 E15 E29:F31">
    <cfRule type="cellIs" priority="2" operator="equal">
      <formula>0</formula>
    </cfRule>
  </conditionalFormatting>
  <conditionalFormatting sqref="E70:F70">
    <cfRule type="cellIs" priority="5" operator="equal">
      <formula>0</formula>
    </cfRule>
  </conditionalFormatting>
  <pageMargins left="1.1811023622047245" right="0.39370078740157483" top="0.78740157480314965" bottom="0.39370078740157483" header="0.51181102362204722" footer="0.51181102362204722"/>
  <pageSetup paperSize="9" scale="58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5" x14ac:dyDescent="0.25"/>
  <sheetData>
    <row r="1" spans="1:2" x14ac:dyDescent="0.25">
      <c r="A1" t="s">
        <v>689</v>
      </c>
      <c r="B1" t="s">
        <v>690</v>
      </c>
    </row>
    <row r="2" spans="1:2" x14ac:dyDescent="0.25">
      <c r="A2" t="s">
        <v>691</v>
      </c>
      <c r="B2" t="s">
        <v>692</v>
      </c>
    </row>
    <row r="3" spans="1:2" x14ac:dyDescent="0.25">
      <c r="A3" t="s">
        <v>693</v>
      </c>
      <c r="B3" t="s">
        <v>7</v>
      </c>
    </row>
    <row r="4" spans="1:2" x14ac:dyDescent="0.25">
      <c r="A4" t="s">
        <v>694</v>
      </c>
      <c r="B4" t="s">
        <v>695</v>
      </c>
    </row>
    <row r="5" spans="1:2" x14ac:dyDescent="0.25">
      <c r="A5" t="s">
        <v>696</v>
      </c>
      <c r="B5" t="s">
        <v>697</v>
      </c>
    </row>
    <row r="6" spans="1:2" x14ac:dyDescent="0.25">
      <c r="A6" t="s">
        <v>698</v>
      </c>
      <c r="B6" t="s">
        <v>690</v>
      </c>
    </row>
    <row r="7" spans="1:2" x14ac:dyDescent="0.25">
      <c r="A7" t="s">
        <v>699</v>
      </c>
      <c r="B7" t="s">
        <v>0</v>
      </c>
    </row>
    <row r="8" spans="1:2" x14ac:dyDescent="0.25">
      <c r="A8" t="s">
        <v>700</v>
      </c>
      <c r="B8" t="s">
        <v>0</v>
      </c>
    </row>
    <row r="9" spans="1:2" x14ac:dyDescent="0.25">
      <c r="A9" t="s">
        <v>701</v>
      </c>
      <c r="B9" t="s">
        <v>702</v>
      </c>
    </row>
    <row r="10" spans="1:2" x14ac:dyDescent="0.25">
      <c r="A10" t="s">
        <v>703</v>
      </c>
      <c r="B10" t="s">
        <v>17</v>
      </c>
    </row>
    <row r="11" spans="1:2" x14ac:dyDescent="0.25">
      <c r="A11" t="s">
        <v>704</v>
      </c>
      <c r="B11" t="s">
        <v>697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rep:2.56.0.518</dc:description>
  <cp:lastModifiedBy>Салтыкова Ольга Сергеевна</cp:lastModifiedBy>
  <cp:lastPrinted>2026-05-27T09:36:19Z</cp:lastPrinted>
  <dcterms:created xsi:type="dcterms:W3CDTF">2026-01-16T07:41:51Z</dcterms:created>
  <dcterms:modified xsi:type="dcterms:W3CDTF">2026-05-27T09:36:22Z</dcterms:modified>
</cp:coreProperties>
</file>